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Бюджет 2025-2027\ОТЧЕТЫ ОБ  ИСПОЛНЕНИИ БЮДЖЕТА\ГОДОВОЙ ОТЧЕТ ЗА 2025\Годовой отчет на сайт\Дополнительный материал по открытому бюджету\"/>
    </mc:Choice>
  </mc:AlternateContent>
  <xr:revisionPtr revIDLastSave="0" documentId="13_ncr:1_{59DCD2DE-7FA5-477A-8789-EA9E2ED9A0EE}" xr6:coauthVersionLast="47" xr6:coauthVersionMax="47" xr10:uidLastSave="{00000000-0000-0000-0000-000000000000}"/>
  <bookViews>
    <workbookView xWindow="-120" yWindow="-120" windowWidth="29040" windowHeight="15840" xr2:uid="{00000000-000D-0000-FFFF-FFFF00000000}"/>
  </bookViews>
  <sheets>
    <sheet name="Доходы 2025" sheetId="5" r:id="rId1"/>
  </sheets>
  <definedNames>
    <definedName name="_xlnm.Print_Titles" localSheetId="0">'Доходы 2025'!$5:$5</definedName>
    <definedName name="_xlnm.Print_Area" localSheetId="0">'Доходы 2025'!$A$1:$H$209</definedName>
  </definedNames>
  <calcPr calcId="191029"/>
</workbook>
</file>

<file path=xl/calcChain.xml><?xml version="1.0" encoding="utf-8"?>
<calcChain xmlns="http://schemas.openxmlformats.org/spreadsheetml/2006/main">
  <c r="G147" i="5" l="1"/>
  <c r="G149" i="5"/>
  <c r="G152" i="5"/>
  <c r="G158" i="5"/>
  <c r="G160" i="5"/>
  <c r="G162" i="5"/>
  <c r="G164" i="5"/>
  <c r="G166" i="5"/>
  <c r="G168" i="5"/>
  <c r="G170" i="5"/>
  <c r="G172" i="5"/>
  <c r="G175" i="5"/>
  <c r="G177" i="5"/>
  <c r="G179" i="5"/>
  <c r="G181" i="5"/>
  <c r="G183" i="5"/>
  <c r="G185" i="5"/>
  <c r="G188" i="5"/>
  <c r="G190" i="5"/>
  <c r="G192" i="5"/>
  <c r="G194" i="5"/>
  <c r="G197" i="5"/>
  <c r="G201" i="5"/>
  <c r="G202" i="5"/>
  <c r="G205" i="5"/>
  <c r="G206" i="5"/>
  <c r="G208" i="5"/>
  <c r="F152" i="5"/>
  <c r="F158" i="5"/>
  <c r="F160" i="5"/>
  <c r="F162" i="5"/>
  <c r="F172" i="5"/>
  <c r="F175" i="5"/>
  <c r="F177" i="5"/>
  <c r="F179" i="5"/>
  <c r="F181" i="5"/>
  <c r="F183" i="5"/>
  <c r="F185" i="5"/>
  <c r="F190" i="5"/>
  <c r="F192" i="5"/>
  <c r="D204" i="5"/>
  <c r="E204" i="5"/>
  <c r="G204" i="5" s="1"/>
  <c r="C204" i="5"/>
  <c r="C203" i="5" s="1"/>
  <c r="G9" i="5" l="1"/>
  <c r="G10" i="5"/>
  <c r="G11" i="5"/>
  <c r="G12" i="5"/>
  <c r="G13" i="5"/>
  <c r="G14" i="5"/>
  <c r="G15" i="5"/>
  <c r="G16" i="5"/>
  <c r="G17" i="5"/>
  <c r="G19" i="5"/>
  <c r="G20" i="5"/>
  <c r="G24" i="5"/>
  <c r="G26" i="5"/>
  <c r="G28" i="5"/>
  <c r="G30" i="5"/>
  <c r="G34" i="5"/>
  <c r="G36" i="5"/>
  <c r="G38" i="5"/>
  <c r="G40" i="5"/>
  <c r="G42" i="5"/>
  <c r="G45" i="5"/>
  <c r="G47" i="5"/>
  <c r="G49" i="5"/>
  <c r="G50" i="5"/>
  <c r="G53" i="5"/>
  <c r="G55" i="5"/>
  <c r="G59" i="5"/>
  <c r="G63" i="5"/>
  <c r="G65" i="5"/>
  <c r="G68" i="5"/>
  <c r="G70" i="5"/>
  <c r="G73" i="5"/>
  <c r="G75" i="5"/>
  <c r="G76" i="5"/>
  <c r="G77" i="5"/>
  <c r="G78" i="5"/>
  <c r="G79" i="5"/>
  <c r="G83" i="5"/>
  <c r="G86" i="5"/>
  <c r="G90" i="5"/>
  <c r="G92" i="5"/>
  <c r="G96" i="5"/>
  <c r="G98" i="5"/>
  <c r="G100" i="5"/>
  <c r="G102" i="5"/>
  <c r="G104" i="5"/>
  <c r="G108" i="5"/>
  <c r="G110" i="5"/>
  <c r="G112" i="5"/>
  <c r="G114" i="5"/>
  <c r="G116" i="5"/>
  <c r="G120" i="5"/>
  <c r="G123" i="5"/>
  <c r="G125" i="5"/>
  <c r="G128" i="5"/>
  <c r="G130" i="5"/>
  <c r="G132" i="5"/>
  <c r="G134" i="5"/>
  <c r="G135" i="5"/>
  <c r="G137" i="5"/>
  <c r="G142" i="5"/>
  <c r="F9" i="5"/>
  <c r="F10" i="5"/>
  <c r="F12" i="5"/>
  <c r="F13" i="5"/>
  <c r="F14" i="5"/>
  <c r="F15" i="5"/>
  <c r="F24" i="5"/>
  <c r="F26" i="5"/>
  <c r="F28" i="5"/>
  <c r="F30" i="5"/>
  <c r="F34" i="5"/>
  <c r="F36" i="5"/>
  <c r="F40" i="5"/>
  <c r="F42" i="5"/>
  <c r="F45" i="5"/>
  <c r="F47" i="5"/>
  <c r="F49" i="5"/>
  <c r="F50" i="5"/>
  <c r="F53" i="5"/>
  <c r="F55" i="5"/>
  <c r="F59" i="5"/>
  <c r="F63" i="5"/>
  <c r="F65" i="5"/>
  <c r="F70" i="5"/>
  <c r="F73" i="5"/>
  <c r="F75" i="5"/>
  <c r="F76" i="5"/>
  <c r="F77" i="5"/>
  <c r="F78" i="5"/>
  <c r="F79" i="5"/>
  <c r="F83" i="5"/>
  <c r="F86" i="5"/>
  <c r="F90" i="5"/>
  <c r="F96" i="5"/>
  <c r="F98" i="5"/>
  <c r="F100" i="5"/>
  <c r="F102" i="5"/>
  <c r="F106" i="5"/>
  <c r="F108" i="5"/>
  <c r="F110" i="5"/>
  <c r="F112" i="5"/>
  <c r="F114" i="5"/>
  <c r="F116" i="5"/>
  <c r="F118" i="5"/>
  <c r="F120" i="5"/>
  <c r="F123" i="5"/>
  <c r="F125" i="5"/>
  <c r="F137" i="5"/>
  <c r="E133" i="5"/>
  <c r="D139" i="5"/>
  <c r="E139" i="5"/>
  <c r="C139" i="5"/>
  <c r="E69" i="5"/>
  <c r="E67" i="5"/>
  <c r="C67" i="5"/>
  <c r="D67" i="5"/>
  <c r="E52" i="5"/>
  <c r="D200" i="5"/>
  <c r="C200" i="5"/>
  <c r="C199" i="5" s="1"/>
  <c r="C198" i="5" s="1"/>
  <c r="D169" i="5"/>
  <c r="E169" i="5"/>
  <c r="C169" i="5"/>
  <c r="C131" i="5"/>
  <c r="D133" i="5"/>
  <c r="D131" i="5" s="1"/>
  <c r="E131" i="5"/>
  <c r="C133" i="5"/>
  <c r="E129" i="5"/>
  <c r="C129" i="5"/>
  <c r="D129" i="5"/>
  <c r="E89" i="5"/>
  <c r="G89" i="5" s="1"/>
  <c r="D89" i="5"/>
  <c r="C89" i="5"/>
  <c r="D58" i="5"/>
  <c r="D57" i="5" s="1"/>
  <c r="D8" i="5"/>
  <c r="E8" i="5"/>
  <c r="F8" i="5" s="1"/>
  <c r="C8" i="5"/>
  <c r="C27" i="5"/>
  <c r="G67" i="5" l="1"/>
  <c r="G169" i="5"/>
  <c r="G133" i="5"/>
  <c r="G129" i="5"/>
  <c r="G131" i="5"/>
  <c r="F89" i="5"/>
  <c r="G8" i="5"/>
  <c r="E66" i="5"/>
  <c r="D74" i="5"/>
  <c r="E74" i="5"/>
  <c r="C74" i="5"/>
  <c r="F74" i="5" l="1"/>
  <c r="G74" i="5"/>
  <c r="D187" i="5"/>
  <c r="E187" i="5"/>
  <c r="C187" i="5"/>
  <c r="E146" i="5"/>
  <c r="E23" i="5"/>
  <c r="D184" i="5"/>
  <c r="E184" i="5"/>
  <c r="C184" i="5"/>
  <c r="D159" i="5"/>
  <c r="E159" i="5"/>
  <c r="C159" i="5"/>
  <c r="D141" i="5"/>
  <c r="D138" i="5" s="1"/>
  <c r="E141" i="5"/>
  <c r="C141" i="5"/>
  <c r="C138" i="5" s="1"/>
  <c r="D82" i="5"/>
  <c r="D52" i="5"/>
  <c r="G52" i="5" s="1"/>
  <c r="E127" i="5"/>
  <c r="D127" i="5"/>
  <c r="D126" i="5" s="1"/>
  <c r="C127" i="5"/>
  <c r="C126" i="5" s="1"/>
  <c r="D29" i="5"/>
  <c r="E29" i="5"/>
  <c r="C29" i="5"/>
  <c r="D27" i="5"/>
  <c r="E27" i="5"/>
  <c r="D25" i="5"/>
  <c r="E25" i="5"/>
  <c r="C25" i="5"/>
  <c r="D23" i="5"/>
  <c r="C23" i="5"/>
  <c r="E200" i="5"/>
  <c r="G200" i="5" s="1"/>
  <c r="D193" i="5"/>
  <c r="E193" i="5"/>
  <c r="G193" i="5" s="1"/>
  <c r="C193" i="5"/>
  <c r="D191" i="5"/>
  <c r="E191" i="5"/>
  <c r="C191" i="5"/>
  <c r="D182" i="5"/>
  <c r="E182" i="5"/>
  <c r="C182" i="5"/>
  <c r="D180" i="5"/>
  <c r="E180" i="5"/>
  <c r="C180" i="5"/>
  <c r="D178" i="5"/>
  <c r="E178" i="5"/>
  <c r="C178" i="5"/>
  <c r="D176" i="5"/>
  <c r="E176" i="5"/>
  <c r="C176" i="5"/>
  <c r="D171" i="5"/>
  <c r="E171" i="5"/>
  <c r="C171" i="5"/>
  <c r="D167" i="5"/>
  <c r="E167" i="5"/>
  <c r="G167" i="5" s="1"/>
  <c r="C167" i="5"/>
  <c r="D165" i="5"/>
  <c r="E165" i="5"/>
  <c r="G165" i="5" s="1"/>
  <c r="C165" i="5"/>
  <c r="D163" i="5"/>
  <c r="E163" i="5"/>
  <c r="G163" i="5" s="1"/>
  <c r="C163" i="5"/>
  <c r="D161" i="5"/>
  <c r="E161" i="5"/>
  <c r="C161" i="5"/>
  <c r="D157" i="5"/>
  <c r="E157" i="5"/>
  <c r="C157" i="5"/>
  <c r="D153" i="5"/>
  <c r="E153" i="5"/>
  <c r="D155" i="5"/>
  <c r="E155" i="5"/>
  <c r="C155" i="5"/>
  <c r="C153" i="5"/>
  <c r="F182" i="5" l="1"/>
  <c r="G182" i="5"/>
  <c r="G178" i="5"/>
  <c r="F178" i="5"/>
  <c r="F191" i="5"/>
  <c r="G191" i="5"/>
  <c r="G159" i="5"/>
  <c r="F159" i="5"/>
  <c r="G187" i="5"/>
  <c r="F171" i="5"/>
  <c r="G171" i="5"/>
  <c r="G157" i="5"/>
  <c r="F157" i="5"/>
  <c r="G180" i="5"/>
  <c r="F180" i="5"/>
  <c r="G161" i="5"/>
  <c r="F161" i="5"/>
  <c r="G176" i="5"/>
  <c r="F176" i="5"/>
  <c r="G184" i="5"/>
  <c r="F184" i="5"/>
  <c r="E138" i="5"/>
  <c r="G138" i="5" s="1"/>
  <c r="G141" i="5"/>
  <c r="G23" i="5"/>
  <c r="F23" i="5"/>
  <c r="G29" i="5"/>
  <c r="F29" i="5"/>
  <c r="G25" i="5"/>
  <c r="F25" i="5"/>
  <c r="G127" i="5"/>
  <c r="E126" i="5"/>
  <c r="G27" i="5"/>
  <c r="F27" i="5"/>
  <c r="C22" i="5"/>
  <c r="E22" i="5"/>
  <c r="D22" i="5"/>
  <c r="D37" i="5"/>
  <c r="E37" i="5"/>
  <c r="C37" i="5"/>
  <c r="E103" i="5"/>
  <c r="D148" i="5"/>
  <c r="E148" i="5"/>
  <c r="G148" i="5" s="1"/>
  <c r="D146" i="5"/>
  <c r="G146" i="5" s="1"/>
  <c r="C148" i="5"/>
  <c r="C136" i="5"/>
  <c r="D119" i="5"/>
  <c r="C119" i="5"/>
  <c r="C95" i="5"/>
  <c r="D103" i="5"/>
  <c r="C103" i="5"/>
  <c r="D69" i="5"/>
  <c r="C69" i="5"/>
  <c r="C52" i="5"/>
  <c r="F52" i="5" s="1"/>
  <c r="G37" i="5" l="1"/>
  <c r="G103" i="5"/>
  <c r="C66" i="5"/>
  <c r="F66" i="5" s="1"/>
  <c r="F69" i="5"/>
  <c r="D66" i="5"/>
  <c r="G66" i="5" s="1"/>
  <c r="G69" i="5"/>
  <c r="F22" i="5"/>
  <c r="G22" i="5"/>
  <c r="G126" i="5"/>
  <c r="E145" i="5"/>
  <c r="D145" i="5"/>
  <c r="G145" i="5" l="1"/>
  <c r="D189" i="5"/>
  <c r="D186" i="5" s="1"/>
  <c r="E189" i="5"/>
  <c r="C189" i="5"/>
  <c r="C186" i="5" s="1"/>
  <c r="F189" i="5" l="1"/>
  <c r="G189" i="5"/>
  <c r="E186" i="5"/>
  <c r="D91" i="5"/>
  <c r="D88" i="5" s="1"/>
  <c r="D87" i="5" s="1"/>
  <c r="G186" i="5" l="1"/>
  <c r="F186" i="5"/>
  <c r="E199" i="5"/>
  <c r="D199" i="5"/>
  <c r="D198" i="5" s="1"/>
  <c r="E203" i="5"/>
  <c r="D203" i="5"/>
  <c r="C146" i="5"/>
  <c r="C145" i="5" s="1"/>
  <c r="E113" i="5"/>
  <c r="D113" i="5"/>
  <c r="C113" i="5"/>
  <c r="E115" i="5"/>
  <c r="D115" i="5"/>
  <c r="C115" i="5"/>
  <c r="E117" i="5"/>
  <c r="D117" i="5"/>
  <c r="C117" i="5"/>
  <c r="E111" i="5"/>
  <c r="D111" i="5"/>
  <c r="C111" i="5"/>
  <c r="E109" i="5"/>
  <c r="D109" i="5"/>
  <c r="C109" i="5"/>
  <c r="E107" i="5"/>
  <c r="D107" i="5"/>
  <c r="C107" i="5"/>
  <c r="E105" i="5"/>
  <c r="D105" i="5"/>
  <c r="C105" i="5"/>
  <c r="E101" i="5"/>
  <c r="D101" i="5"/>
  <c r="C101" i="5"/>
  <c r="E99" i="5"/>
  <c r="D99" i="5"/>
  <c r="C99" i="5"/>
  <c r="E97" i="5"/>
  <c r="D97" i="5"/>
  <c r="C97" i="5"/>
  <c r="E95" i="5"/>
  <c r="D95" i="5"/>
  <c r="G199" i="5" l="1"/>
  <c r="G203" i="5"/>
  <c r="F105" i="5"/>
  <c r="G111" i="5"/>
  <c r="F111" i="5"/>
  <c r="G99" i="5"/>
  <c r="F99" i="5"/>
  <c r="F113" i="5"/>
  <c r="G113" i="5"/>
  <c r="F97" i="5"/>
  <c r="G97" i="5"/>
  <c r="G115" i="5"/>
  <c r="F115" i="5"/>
  <c r="D94" i="5"/>
  <c r="F107" i="5"/>
  <c r="G107" i="5"/>
  <c r="E94" i="5"/>
  <c r="F95" i="5"/>
  <c r="G95" i="5"/>
  <c r="F117" i="5"/>
  <c r="C94" i="5"/>
  <c r="G101" i="5"/>
  <c r="F101" i="5"/>
  <c r="G109" i="5"/>
  <c r="F109" i="5"/>
  <c r="E198" i="5"/>
  <c r="G198" i="5" s="1"/>
  <c r="E124" i="5"/>
  <c r="E119" i="5"/>
  <c r="E136" i="5"/>
  <c r="E122" i="5"/>
  <c r="C151" i="5"/>
  <c r="C150" i="5" s="1"/>
  <c r="C124" i="5"/>
  <c r="C122" i="5"/>
  <c r="D136" i="5"/>
  <c r="D124" i="5"/>
  <c r="D122" i="5"/>
  <c r="G124" i="5" l="1"/>
  <c r="F124" i="5"/>
  <c r="G119" i="5"/>
  <c r="F119" i="5"/>
  <c r="F94" i="5"/>
  <c r="G94" i="5"/>
  <c r="F122" i="5"/>
  <c r="G122" i="5"/>
  <c r="G136" i="5"/>
  <c r="F136" i="5"/>
  <c r="C121" i="5"/>
  <c r="C93" i="5" s="1"/>
  <c r="D121" i="5"/>
  <c r="D93" i="5" s="1"/>
  <c r="C21" i="5"/>
  <c r="E121" i="5"/>
  <c r="D33" i="5"/>
  <c r="F121" i="5" l="1"/>
  <c r="G121" i="5"/>
  <c r="E93" i="5"/>
  <c r="D72" i="5"/>
  <c r="D71" i="5" s="1"/>
  <c r="E72" i="5"/>
  <c r="C72" i="5"/>
  <c r="E151" i="5"/>
  <c r="D174" i="5"/>
  <c r="D173" i="5" s="1"/>
  <c r="E174" i="5"/>
  <c r="C174" i="5"/>
  <c r="C173" i="5" s="1"/>
  <c r="F151" i="5" l="1"/>
  <c r="E150" i="5"/>
  <c r="G174" i="5"/>
  <c r="E173" i="5"/>
  <c r="F174" i="5"/>
  <c r="G72" i="5"/>
  <c r="F72" i="5"/>
  <c r="G93" i="5"/>
  <c r="F93" i="5"/>
  <c r="C71" i="5"/>
  <c r="E71" i="5"/>
  <c r="D54" i="5"/>
  <c r="E54" i="5"/>
  <c r="E35" i="5"/>
  <c r="E33" i="5"/>
  <c r="D35" i="5"/>
  <c r="D32" i="5" s="1"/>
  <c r="C33" i="5"/>
  <c r="F173" i="5" l="1"/>
  <c r="G173" i="5"/>
  <c r="F150" i="5"/>
  <c r="G35" i="5"/>
  <c r="F71" i="5"/>
  <c r="G71" i="5"/>
  <c r="F33" i="5"/>
  <c r="G33" i="5"/>
  <c r="G54" i="5"/>
  <c r="E32" i="5"/>
  <c r="C54" i="5"/>
  <c r="F54" i="5" s="1"/>
  <c r="C44" i="5"/>
  <c r="C35" i="5"/>
  <c r="C32" i="5" s="1"/>
  <c r="F32" i="5" l="1"/>
  <c r="G32" i="5"/>
  <c r="F35" i="5"/>
  <c r="C51" i="5"/>
  <c r="D51" i="5"/>
  <c r="E51" i="5"/>
  <c r="G51" i="5" l="1"/>
  <c r="F51" i="5"/>
  <c r="D48" i="5"/>
  <c r="E48" i="5"/>
  <c r="C48" i="5"/>
  <c r="G48" i="5" l="1"/>
  <c r="F48" i="5"/>
  <c r="D151" i="5"/>
  <c r="D150" i="5" l="1"/>
  <c r="G150" i="5" s="1"/>
  <c r="G151" i="5"/>
  <c r="E196" i="5"/>
  <c r="D196" i="5"/>
  <c r="C196" i="5"/>
  <c r="C195" i="5" s="1"/>
  <c r="E91" i="5"/>
  <c r="C91" i="5"/>
  <c r="C88" i="5" s="1"/>
  <c r="C87" i="5" s="1"/>
  <c r="E85" i="5"/>
  <c r="D85" i="5"/>
  <c r="D84" i="5" s="1"/>
  <c r="C85" i="5"/>
  <c r="C84" i="5" s="1"/>
  <c r="E82" i="5"/>
  <c r="D81" i="5"/>
  <c r="C82" i="5"/>
  <c r="C81" i="5" s="1"/>
  <c r="E64" i="5"/>
  <c r="D64" i="5"/>
  <c r="C64" i="5"/>
  <c r="E62" i="5"/>
  <c r="D62" i="5"/>
  <c r="C62" i="5"/>
  <c r="E58" i="5"/>
  <c r="C58" i="5"/>
  <c r="C57" i="5" s="1"/>
  <c r="E46" i="5"/>
  <c r="D46" i="5"/>
  <c r="C46" i="5"/>
  <c r="C43" i="5" s="1"/>
  <c r="E44" i="5"/>
  <c r="D44" i="5"/>
  <c r="E41" i="5"/>
  <c r="D41" i="5"/>
  <c r="C41" i="5"/>
  <c r="E39" i="5"/>
  <c r="D39" i="5"/>
  <c r="C39" i="5"/>
  <c r="E21" i="5"/>
  <c r="D21" i="5"/>
  <c r="D7" i="5"/>
  <c r="G196" i="5" l="1"/>
  <c r="F44" i="5"/>
  <c r="G44" i="5"/>
  <c r="G62" i="5"/>
  <c r="F62" i="5"/>
  <c r="G46" i="5"/>
  <c r="F46" i="5"/>
  <c r="G64" i="5"/>
  <c r="F64" i="5"/>
  <c r="E88" i="5"/>
  <c r="E87" i="5" s="1"/>
  <c r="G91" i="5"/>
  <c r="E57" i="5"/>
  <c r="G58" i="5"/>
  <c r="F58" i="5"/>
  <c r="G82" i="5"/>
  <c r="F82" i="5"/>
  <c r="G21" i="5"/>
  <c r="F21" i="5"/>
  <c r="F85" i="5"/>
  <c r="G85" i="5"/>
  <c r="G39" i="5"/>
  <c r="F39" i="5"/>
  <c r="G41" i="5"/>
  <c r="F41" i="5"/>
  <c r="E195" i="5"/>
  <c r="D144" i="5"/>
  <c r="C61" i="5"/>
  <c r="C60" i="5" s="1"/>
  <c r="E61" i="5"/>
  <c r="D61" i="5"/>
  <c r="D60" i="5" s="1"/>
  <c r="C144" i="5"/>
  <c r="C143" i="5" s="1"/>
  <c r="C80" i="5"/>
  <c r="D80" i="5"/>
  <c r="E31" i="5"/>
  <c r="E43" i="5"/>
  <c r="D43" i="5"/>
  <c r="D31" i="5"/>
  <c r="C31" i="5"/>
  <c r="D195" i="5"/>
  <c r="E84" i="5"/>
  <c r="F84" i="5" s="1"/>
  <c r="E7" i="5"/>
  <c r="C7" i="5"/>
  <c r="E81" i="5"/>
  <c r="G195" i="5" l="1"/>
  <c r="F87" i="5"/>
  <c r="G87" i="5"/>
  <c r="E60" i="5"/>
  <c r="F61" i="5"/>
  <c r="G61" i="5"/>
  <c r="G81" i="5"/>
  <c r="F81" i="5"/>
  <c r="F57" i="5"/>
  <c r="G57" i="5"/>
  <c r="G43" i="5"/>
  <c r="F43" i="5"/>
  <c r="F31" i="5"/>
  <c r="G31" i="5"/>
  <c r="G7" i="5"/>
  <c r="F7" i="5"/>
  <c r="G84" i="5"/>
  <c r="F88" i="5"/>
  <c r="G88" i="5"/>
  <c r="C6" i="5"/>
  <c r="C209" i="5" s="1"/>
  <c r="D6" i="5"/>
  <c r="D56" i="5"/>
  <c r="E144" i="5"/>
  <c r="E80" i="5"/>
  <c r="C56" i="5"/>
  <c r="G144" i="5" l="1"/>
  <c r="F144" i="5"/>
  <c r="E56" i="5"/>
  <c r="G56" i="5" s="1"/>
  <c r="F80" i="5"/>
  <c r="G80" i="5"/>
  <c r="F60" i="5"/>
  <c r="G60" i="5"/>
  <c r="F56" i="5" l="1"/>
  <c r="E143" i="5"/>
  <c r="D143" i="5"/>
  <c r="D209" i="5" s="1"/>
  <c r="F143" i="5" l="1"/>
  <c r="G143" i="5"/>
  <c r="E6" i="5"/>
  <c r="F6" i="5" s="1"/>
  <c r="G6" i="5" l="1"/>
  <c r="E209" i="5"/>
  <c r="G209" i="5" l="1"/>
  <c r="F209" i="5"/>
</calcChain>
</file>

<file path=xl/sharedStrings.xml><?xml version="1.0" encoding="utf-8"?>
<sst xmlns="http://schemas.openxmlformats.org/spreadsheetml/2006/main" count="545" uniqueCount="457">
  <si>
    <t>НАЛОГОВЫЕ И НЕНАЛОГОВЫЕ ДОХОДЫ</t>
  </si>
  <si>
    <t>НАЛОГИ НА ПРИБЫЛЬ, ДОХОДЫ</t>
  </si>
  <si>
    <t>Акцизы по подакцизным товарам (продукции), производимым на территории Российской Федерации</t>
  </si>
  <si>
    <t>НАЛОГИ НА СОВОКУПНЫЙ ДОХОД</t>
  </si>
  <si>
    <t>Налог, взимаемый в связи с применением упрощенной системы налогообложения</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</si>
  <si>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</si>
  <si>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</si>
  <si>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</si>
  <si>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НАЛОГИ НА ИМУЩЕСТВО</t>
  </si>
  <si>
    <t>Налог на имущество физических лиц</t>
  </si>
  <si>
    <t>Налог на имущество организаций</t>
  </si>
  <si>
    <t>Транспортный налог с организаций</t>
  </si>
  <si>
    <t>Транспортный налог с физических лиц</t>
  </si>
  <si>
    <t>Земельный налог с организаций</t>
  </si>
  <si>
    <t>Земельный налог с физических лиц</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</si>
  <si>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</si>
  <si>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</si>
  <si>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</si>
  <si>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ПРОДАЖИ МАТЕРИАЛЬНЫХ И НЕМАТЕРИАЛЬНЫХ АКТИВОВ</t>
  </si>
  <si>
    <t>ШТРАФЫ, САНКЦИИ, ВОЗМЕЩЕНИЕ УЩЕРБА</t>
  </si>
  <si>
    <t xml:space="preserve">БЕЗВОЗМЕЗДНЫЕ ПОСТУПЛЕНИЯ </t>
  </si>
  <si>
    <t>Иные межбюджетные трансферты</t>
  </si>
  <si>
    <t>ИТОГО ДОХОДОВ</t>
  </si>
  <si>
    <t xml:space="preserve">Код вида доходов </t>
  </si>
  <si>
    <t>Налог, взимаемый  с налогоплательщиков, выбравших  в качестве объекта налогообложения доходы</t>
  </si>
  <si>
    <t>Налог на имущество организаций по имуществу, не входящему в Единую систему газоснабжения</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</si>
  <si>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</si>
  <si>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</si>
  <si>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</si>
  <si>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t>
  </si>
  <si>
    <t>Транспортный налог</t>
  </si>
  <si>
    <t>Земельный налог</t>
  </si>
  <si>
    <t>Государственная пошлина по делам, рассматриваемым в судах общей юрисдикции, мировыми судьями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</si>
  <si>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</si>
  <si>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</si>
  <si>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</si>
  <si>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</si>
  <si>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</si>
  <si>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оказания платных услуг (работ)</t>
  </si>
  <si>
    <t>Прочие доходы от оказания платных услуг (работ)</t>
  </si>
  <si>
    <t xml:space="preserve">Доходы от компенсации затрат государства </t>
  </si>
  <si>
    <t xml:space="preserve">Прочие доходы от компенсации затрат государства </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</si>
  <si>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</si>
  <si>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</si>
  <si>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</si>
  <si>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</si>
  <si>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Прочие субсидии</t>
  </si>
  <si>
    <t>Субвенции бюджетам бюджетной системы Российской Федерации</t>
  </si>
  <si>
    <t>1 00 00000 00</t>
  </si>
  <si>
    <t xml:space="preserve"> 1 01 00000 00 </t>
  </si>
  <si>
    <t>1 01 02000 01</t>
  </si>
  <si>
    <t>1 01 02010 01</t>
  </si>
  <si>
    <t xml:space="preserve">1 01 02020 01 </t>
  </si>
  <si>
    <t xml:space="preserve">1 01 02030 01 </t>
  </si>
  <si>
    <t>1 01 02040 01</t>
  </si>
  <si>
    <t xml:space="preserve">1 03 00000 00 </t>
  </si>
  <si>
    <t xml:space="preserve">1 03 02000 01 </t>
  </si>
  <si>
    <t xml:space="preserve"> 1 05 01010 01</t>
  </si>
  <si>
    <t xml:space="preserve"> 1 05 01011 01 </t>
  </si>
  <si>
    <t xml:space="preserve"> 1 05 01020 01 </t>
  </si>
  <si>
    <t xml:space="preserve"> 1 05 01021 01 </t>
  </si>
  <si>
    <t xml:space="preserve">1 05 02000 02 </t>
  </si>
  <si>
    <t xml:space="preserve">1 05 02010 02 </t>
  </si>
  <si>
    <t>1 05 03000 01</t>
  </si>
  <si>
    <t>1 05 03010 01</t>
  </si>
  <si>
    <t>1 05 04000 02</t>
  </si>
  <si>
    <t>1 06 00000 00</t>
  </si>
  <si>
    <t xml:space="preserve">1 06 02000 02 </t>
  </si>
  <si>
    <t xml:space="preserve">1 06 02010 02 </t>
  </si>
  <si>
    <t>1 06 04011 02</t>
  </si>
  <si>
    <t>1 06 04012 02</t>
  </si>
  <si>
    <t xml:space="preserve">1 08 00000 00 </t>
  </si>
  <si>
    <t xml:space="preserve">1 08 03000 01 </t>
  </si>
  <si>
    <t xml:space="preserve">1 08 03010 01 </t>
  </si>
  <si>
    <t xml:space="preserve">1 11 00000 00 </t>
  </si>
  <si>
    <t>1 13 00000 00</t>
  </si>
  <si>
    <t>114  00000 00</t>
  </si>
  <si>
    <t>1 16 00000 00</t>
  </si>
  <si>
    <t>2 00 00000 00</t>
  </si>
  <si>
    <t>2 02 00000 00</t>
  </si>
  <si>
    <t>Прочие межбюджетные трансферты, передаваемые бюджетам</t>
  </si>
  <si>
    <t>2 07 00000 00</t>
  </si>
  <si>
    <t>2 18 00000 00</t>
  </si>
  <si>
    <t>2 19 00000 00</t>
  </si>
  <si>
    <t>1 12 00000 00</t>
  </si>
  <si>
    <t>Наименование показателя</t>
  </si>
  <si>
    <t>% исполнения</t>
  </si>
  <si>
    <t>к первоначальному плану</t>
  </si>
  <si>
    <t>к уточненному плану</t>
  </si>
  <si>
    <t>х</t>
  </si>
  <si>
    <t>Иные налоговые и неналоговые доходы</t>
  </si>
  <si>
    <t>Безвозмездные поступления от других бюджетов бюджетной системы Российской Федерации</t>
  </si>
  <si>
    <t xml:space="preserve">2 02 10000 00 </t>
  </si>
  <si>
    <t>2 02 20000 00</t>
  </si>
  <si>
    <t>2 02 20302 00</t>
  </si>
  <si>
    <t>2 02 29999 00</t>
  </si>
  <si>
    <t xml:space="preserve">2 02 30000 00 </t>
  </si>
  <si>
    <t>2 02 49999 00</t>
  </si>
  <si>
    <t xml:space="preserve">2 02 20077 00 </t>
  </si>
  <si>
    <t>2 02 25027 00</t>
  </si>
  <si>
    <t>1 06 04000 02</t>
  </si>
  <si>
    <t xml:space="preserve"> 1 05 01000 00 </t>
  </si>
  <si>
    <t>1 06 01000 00</t>
  </si>
  <si>
    <t>1 06 06000 00</t>
  </si>
  <si>
    <t>2 02 25497 04</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</si>
  <si>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</si>
  <si>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</si>
  <si>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1 11 05000 00</t>
  </si>
  <si>
    <t>1 11 05010 00</t>
  </si>
  <si>
    <t>1 11 09000 00</t>
  </si>
  <si>
    <t xml:space="preserve"> 1 12 01010 01  </t>
  </si>
  <si>
    <t xml:space="preserve"> 1 12 01030 01</t>
  </si>
  <si>
    <t>Плата за размещение отходов производства</t>
  </si>
  <si>
    <t xml:space="preserve"> 1 12 01041 01</t>
  </si>
  <si>
    <t>Плата за размещение твердых коммунальных отходов</t>
  </si>
  <si>
    <t xml:space="preserve"> 1 12 01042 01</t>
  </si>
  <si>
    <t xml:space="preserve"> 1 12 01070 01 </t>
  </si>
  <si>
    <t>1 05 00000 00</t>
  </si>
  <si>
    <t>1 03 02230 01</t>
  </si>
  <si>
    <t>1 03 02240 01</t>
  </si>
  <si>
    <t>1 03 02250 01</t>
  </si>
  <si>
    <t>1 03 02260 01</t>
  </si>
  <si>
    <t>Налог, взимаемый с налогоплательщиков, выбравших в качестве объекта налогообложения доходы, уменьшенные на величину расходов</t>
  </si>
  <si>
    <t xml:space="preserve">1 06 06030 00 </t>
  </si>
  <si>
    <t>1 06 06040 00</t>
  </si>
  <si>
    <t>1 13 01000 00</t>
  </si>
  <si>
    <t>1 13 01990 00</t>
  </si>
  <si>
    <t>1 13 02000 00</t>
  </si>
  <si>
    <t>1 13 02990 00</t>
  </si>
  <si>
    <t>2 02 25497 00</t>
  </si>
  <si>
    <t>Субсидии бюджетам на реализацию программ формирования современной городской среды</t>
  </si>
  <si>
    <t>Субвенции местным бюджетам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</si>
  <si>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</si>
  <si>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</si>
  <si>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t>
  </si>
  <si>
    <t>1 11 09040 00</t>
  </si>
  <si>
    <t>114  06000 00</t>
  </si>
  <si>
    <t>114  06010 00</t>
  </si>
  <si>
    <t>1 11 05070 00</t>
  </si>
  <si>
    <t>Административные штрафы, установленные Кодексом Российской Федерации об административных правонарушениях</t>
  </si>
  <si>
    <t xml:space="preserve">1 16 01000 01 </t>
  </si>
  <si>
    <t>1 16 01053 01</t>
  </si>
  <si>
    <t>1 16 01063 01</t>
  </si>
  <si>
    <t>1 16 01073 01</t>
  </si>
  <si>
    <t>1 16 01083 01</t>
  </si>
  <si>
    <t>1 16 01143 01</t>
  </si>
  <si>
    <t>1 16 01153 01</t>
  </si>
  <si>
    <t>1 16 01173 01</t>
  </si>
  <si>
    <t>1 16 01193 01</t>
  </si>
  <si>
    <t>1 16 01203 01</t>
  </si>
  <si>
    <t>Административные штрафы, установленные законами субъектов Российской Федерации об административных правонарушениях</t>
  </si>
  <si>
    <t>1 16 02000 02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</si>
  <si>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</si>
  <si>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</si>
  <si>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</si>
  <si>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</si>
  <si>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1 16 07000 00</t>
  </si>
  <si>
    <t>1 16 07010 00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</si>
  <si>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</si>
  <si>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1 16 07090 00</t>
  </si>
  <si>
    <t>Платежи в целях возмещения причиненного ущерба (убытков)</t>
  </si>
  <si>
    <t>1 16 10000 00</t>
  </si>
  <si>
    <t>Платежи, уплачиваемые в целях возмещения вреда</t>
  </si>
  <si>
    <t>1 16 11000 01</t>
  </si>
  <si>
    <t>1 16 11050 01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</si>
  <si>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</si>
  <si>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</si>
  <si>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</si>
  <si>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</si>
  <si>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</si>
  <si>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</si>
  <si>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</si>
  <si>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</si>
  <si>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</si>
  <si>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</si>
  <si>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</si>
  <si>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</si>
  <si>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</si>
  <si>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</si>
  <si>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2 02 45303 00</t>
  </si>
  <si>
    <t>1 01 02080 01</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</si>
  <si>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</si>
  <si>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</si>
  <si>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</si>
  <si>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</si>
  <si>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</si>
  <si>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</si>
  <si>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</si>
  <si>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t>
  </si>
  <si>
    <t>1 16 01080 01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</si>
  <si>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</si>
  <si>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1 16 01130 01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</si>
  <si>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</si>
  <si>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</si>
  <si>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1 16 01140 01</t>
  </si>
  <si>
    <t>1 16 01150 01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</si>
  <si>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</si>
  <si>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</si>
  <si>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</si>
  <si>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1 16 01170 01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</si>
  <si>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</si>
  <si>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</si>
  <si>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</si>
  <si>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</si>
  <si>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</si>
  <si>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</si>
  <si>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</si>
  <si>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</si>
  <si>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1 16 01190 01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</si>
  <si>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</si>
  <si>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</si>
  <si>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1 16 01333 01</t>
  </si>
  <si>
    <t>1 16 01330 00</t>
  </si>
  <si>
    <t>2 02 15002 00</t>
  </si>
  <si>
    <t>Дотации бюджетам  на поддержку мер по обеспечению сбалансированности бюджетов</t>
  </si>
  <si>
    <t>Субсидии бюджетам  на софинансирование капитальных вложений в объекты муниципальной собственности</t>
  </si>
  <si>
    <t xml:space="preserve">Субсидии бюджетам на реализацию мероприятий государственной программы Российской Федерации "Доступная среда" </t>
  </si>
  <si>
    <t xml:space="preserve">2 02 25555 00 </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</si>
  <si>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</si>
  <si>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</si>
  <si>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</si>
  <si>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 xml:space="preserve">2 02 30024 00 </t>
  </si>
  <si>
    <t xml:space="preserve">2 02 30027 00 </t>
  </si>
  <si>
    <t xml:space="preserve">2 02 30029 00 </t>
  </si>
  <si>
    <t xml:space="preserve">2 02 35082 00  </t>
  </si>
  <si>
    <t>1 16 01200 01</t>
  </si>
  <si>
    <t>2 02 20299 00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</si>
  <si>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</si>
  <si>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2 02 45179 00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</si>
  <si>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</si>
  <si>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НАЛОГИ НА ТОВАРЫ (РАБОТЫ, УСЛУГИ), РЕАЛИЗУЕМЫЕ НА ТЕРРИТОРИИ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</si>
  <si>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</si>
  <si>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</si>
  <si>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2 02 40000 00</t>
  </si>
  <si>
    <t>План, тыс. рублей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</si>
  <si>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</si>
  <si>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1 01 02130 01</t>
  </si>
  <si>
    <t>1 01 02140 01</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</si>
  <si>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</si>
  <si>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t>
  </si>
  <si>
    <t>1 16 01090 01</t>
  </si>
  <si>
    <t>1 16 01093 01</t>
  </si>
  <si>
    <t>Дотации (гранты) бюджетам за достижение показателей деятельности органов местного самоуправления</t>
  </si>
  <si>
    <t>2 02 16549 00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</si>
  <si>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</si>
  <si>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</si>
  <si>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Денежные взыскания, налагаемые в возмещение ущерба, причиненного в результате незаконного или нецелевого использования бюджетных средств</t>
  </si>
  <si>
    <t>1 16 10100 00</t>
  </si>
  <si>
    <t>ПРОЧИЕ НЕНАЛОГОВЫЕ ДОХОДЫ</t>
  </si>
  <si>
    <t>1 17 00000 00</t>
  </si>
  <si>
    <t>Инициативные платежи</t>
  </si>
  <si>
    <t>1 17 15000 00</t>
  </si>
  <si>
    <t>2 02 25304 00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</si>
  <si>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</si>
  <si>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субвенции</t>
  </si>
  <si>
    <t>2 02 39999 00</t>
  </si>
  <si>
    <t>2 02 45050 00</t>
  </si>
  <si>
    <t>Увеличение количества налогоплательщиков</t>
  </si>
  <si>
    <t>Рост поступлений за счет увеличения обращений граждан о предоставлении сведений из ИСОГД</t>
  </si>
  <si>
    <t>Увеличение поступлений за счет роста доходов плательщиков, применяющих специальный налоговый режим</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</si>
  <si>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</si>
  <si>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</si>
  <si>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ДОХОДЫ ОТ ОКАЗАНИЯ ПЛАТНЫХ УСЛУГ И КОМПЕНСАЦИИ ЗАТРАТ ГОСУДАРСТВА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</si>
  <si>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</si>
  <si>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</si>
  <si>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</si>
  <si>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</si>
  <si>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К отчету об исполнении бюджета МО Ногликский муниципальный округ Сахалинской области за 2025 год</t>
  </si>
  <si>
    <t>Сведения о фактических поступлениях доходов бюджета муниципального образования Ногликский муниципальный округ Сахалинской области за 2025 год по видам доходов в сравнении с первоначально утвержденными (установленными) решением о бюджете значениями и с уточненными значениями с учетом внесенных изменений</t>
  </si>
  <si>
    <t>Решение Собрания от 13.12.2024 № 36</t>
  </si>
  <si>
    <t>Решение Собрания от 19.12.2025 № 123</t>
  </si>
  <si>
    <t xml:space="preserve">1 01 02021 01 </t>
  </si>
  <si>
    <t>1 01 02150 01</t>
  </si>
  <si>
    <t>1 01 02210 01</t>
  </si>
  <si>
    <t>1 01 02230 01</t>
  </si>
  <si>
    <t>1 05 04060 02</t>
  </si>
  <si>
    <t>1 06 01020 14</t>
  </si>
  <si>
    <t xml:space="preserve">1 06 06032 14 </t>
  </si>
  <si>
    <t>1 06 06042 14</t>
  </si>
  <si>
    <t>1 11 05012 14</t>
  </si>
  <si>
    <t>1 11 05074 14</t>
  </si>
  <si>
    <t>1 11 05312 14</t>
  </si>
  <si>
    <t>1 11 09044 14</t>
  </si>
  <si>
    <t>1 13 01994 14</t>
  </si>
  <si>
    <t>1 13 02994 14</t>
  </si>
  <si>
    <t>114  06012 14</t>
  </si>
  <si>
    <t>114  06300 00</t>
  </si>
  <si>
    <t>114  06312 14</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</si>
  <si>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</si>
  <si>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</si>
  <si>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</si>
  <si>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1 16 10061 14</t>
  </si>
  <si>
    <t>Платежи в целях возмещения убытков, причиненных уклонением от заключения муниципального контракта</t>
  </si>
  <si>
    <t>1 16 10061 00</t>
  </si>
  <si>
    <t>1 16 10120 00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</si>
  <si>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</si>
  <si>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1 16 10123 01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</si>
  <si>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</si>
  <si>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1 16 10129 01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</si>
  <si>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</si>
  <si>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1 16 10100 14</t>
  </si>
  <si>
    <t>1 17 15020 14</t>
  </si>
  <si>
    <t xml:space="preserve">2 02 15002 14 </t>
  </si>
  <si>
    <t>2 02 25513 00</t>
  </si>
  <si>
    <t>2 02 25513 14</t>
  </si>
  <si>
    <t>Субсидии бюджетам на развитие сети учреждений культурно-досугового типа</t>
  </si>
  <si>
    <t>Субсидии бюджетам муниципальных округов на развитие сети учреждений культурно-досугового типа</t>
  </si>
  <si>
    <t>2 02 25559 00</t>
  </si>
  <si>
    <t>2 02 25559 14</t>
  </si>
  <si>
    <t>2 02 25576 14</t>
  </si>
  <si>
    <t>2 02 25576 00</t>
  </si>
  <si>
    <t>Субсидии бюджетам на обеспечение комплексного развития сельских территорий</t>
  </si>
  <si>
    <t>Субсидии бюджетам муниципальных округов на обеспечение комплексного развития сельских территорий</t>
  </si>
  <si>
    <t>2 19 25304 14</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</si>
  <si>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</si>
  <si>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Фактическое исполнение за 2025 год, тыс.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</si>
  <si>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</si>
  <si>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</si>
  <si>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</si>
  <si>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</si>
  <si>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</si>
  <si>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</si>
  <si>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</si>
  <si>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</si>
  <si>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</si>
  <si>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</si>
  <si>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</si>
  <si>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</si>
  <si>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</si>
  <si>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Налог, взимаемый в связи с применением патентной системы налогообложения, зачисляемый в бюджеты муниципальных округов</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</si>
  <si>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</si>
  <si>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</si>
  <si>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</si>
  <si>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</si>
  <si>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</si>
  <si>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1 11 05320 00</t>
  </si>
  <si>
    <t>1 11 05326 14</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</si>
  <si>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</si>
  <si>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</si>
  <si>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</si>
  <si>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</si>
  <si>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оказания платных услуг (работ) получателями средств бюджетов муниципальных округов</t>
  </si>
  <si>
    <t>Прочие доходы от компенсации затрат бюджетов муниципальных округов</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</si>
  <si>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</si>
  <si>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1 16 07010 14</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</si>
  <si>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</si>
  <si>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1 16 07090 14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</si>
  <si>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</si>
  <si>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</si>
  <si>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</si>
  <si>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1 16 10030 14</t>
  </si>
  <si>
    <t>1 16 10032 14</t>
  </si>
  <si>
    <t>1 17 01000 00</t>
  </si>
  <si>
    <t>1 17 01040 14</t>
  </si>
  <si>
    <t>Невыясненные поступления</t>
  </si>
  <si>
    <t>Невыясненные поступления, зачисляемые в бюджеты муниципальных округов</t>
  </si>
  <si>
    <t>Инициативные платежи, зачисляемые в бюджеты муниципальных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</si>
  <si>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</si>
  <si>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Дотации бюджетам муниципальных округов на поддержку мер по обеспечению сбалансированности бюджетов</t>
  </si>
  <si>
    <t>Дотации (гранты) бюджетам муниципальных округов за достижение показателей деятельности органов местного самоуправления</t>
  </si>
  <si>
    <t>Субсидии бюджетам муниципальных округов на софинансирование капитальных вложений в объекты муниципальной собственности</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</si>
  <si>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</si>
  <si>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</si>
  <si>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реализацию мероприятий государственной программы Российской Федерации "Доступная среда"</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</si>
  <si>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</si>
  <si>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</si>
  <si>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</si>
  <si>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</si>
  <si>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</si>
  <si>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</si>
  <si>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субвенции бюджетам муниципальных округов</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</si>
  <si>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</si>
  <si>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Прочие межбюджетные трансферты, передаваемые бюджетам муниципальных округов</t>
  </si>
  <si>
    <t>Прочие безвозмездные поступления в бюджеты муниципальных округов</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</si>
  <si>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</si>
  <si>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округов от возврата организациями остатков субсидий прошлых лет</t>
  </si>
  <si>
    <t>Доходы бюджетов муниципальных округов от возврата бюджетными учреждениями остатков субсидий прошлых лет</t>
  </si>
  <si>
    <t>Доходы бюджетов муниципальных округов от возврата иными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</si>
  <si>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</si>
  <si>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Возврат остатков субсидий на софинансирование капитальных вложений в объекты муниципальной собственности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</si>
  <si>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</si>
  <si>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2 02 16549 14</t>
  </si>
  <si>
    <t xml:space="preserve">2 02 20077 14 </t>
  </si>
  <si>
    <t>2 02 20299 14</t>
  </si>
  <si>
    <t>2 02 20302 14</t>
  </si>
  <si>
    <t>2 02 25027 14</t>
  </si>
  <si>
    <t>2 02 25304 14</t>
  </si>
  <si>
    <t>2 02 25555 14</t>
  </si>
  <si>
    <t>2 02 29999 14</t>
  </si>
  <si>
    <t xml:space="preserve">2 02 30024 14 </t>
  </si>
  <si>
    <t xml:space="preserve">2 02 30027 14 </t>
  </si>
  <si>
    <t xml:space="preserve">2 02 30029 14 </t>
  </si>
  <si>
    <t xml:space="preserve">2 02 35082 14  </t>
  </si>
  <si>
    <t>2 02 35120 14</t>
  </si>
  <si>
    <t>2 02 39999 14</t>
  </si>
  <si>
    <t>2 02 45050 14</t>
  </si>
  <si>
    <t>2 02 45179 14</t>
  </si>
  <si>
    <t>2 02 45303 14</t>
  </si>
  <si>
    <t>2 02 49999 14</t>
  </si>
  <si>
    <t>2 07 04000 14</t>
  </si>
  <si>
    <t>2 07 04050 14</t>
  </si>
  <si>
    <t>2 18 00000 14</t>
  </si>
  <si>
    <t>2 18 04000 14</t>
  </si>
  <si>
    <t>2 18 04010 14</t>
  </si>
  <si>
    <t>2 18 04030 14</t>
  </si>
  <si>
    <t>2 19 00000 14</t>
  </si>
  <si>
    <t>2 19 27112 14</t>
  </si>
  <si>
    <t>2 19 60010 14</t>
  </si>
  <si>
    <t>Субсидии бюджетам муниципальных округов на реализацию программ формирования современной городской среды</t>
  </si>
  <si>
    <t>Субсидии бюджетам на оснащение предметных кабинетов общеобразовательных организаций средствами обучения и воспитания</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</si>
  <si>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</si>
  <si>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</si>
  <si>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</si>
  <si>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</si>
  <si>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округов</t>
  </si>
  <si>
    <t>2 19 45505 14</t>
  </si>
  <si>
    <t>Рост поступлений налога от ООО "ННК-Сахалинморнефтегаз", ООО "Сахалинская энергия", АО "Энси", ООО "Оренсахстрой", ООО "ГСП-1", ООО "ГСП-6", ООО "Газпром Инвест", ООО "Газпром трансгаз Томск", АО "Сахалинморнефтегаз-Шельф", АО "Газстройпром", а также от организаций, поставленных на налоговый учет в 2025 году ООО "Газпром газобезопасность", ООО "АСТ Заканчивание", АО "Стройтранснефтегаз", ООО "ГСП-7"</t>
  </si>
  <si>
    <t>Снижение поступлений по данному КБК за счет распределения сумм НДФЛ по новым КБК в связи с  введением с 01.01.2025 новой прогрессивной шкалы налогообложения НДФЛ. Выплаты облагаются по ставкам: доходы до 2,4 млн рублей – 13%; от 2,4 млн рублей до 5 млн рублей – 15%; от 5 млн рублей до 20 млн рублей – 18%; от 20 млн рублей до 50 млн рублей – 20%; доходы, превышающие 50 млн рублей – 22%. В отношении отдельных доходов применяется ставка НДФЛ 13% в пределах 5 млн рублей и 15% от суммы, превышающей 5 млн рублей. К таким доходам относятся: денежное довольствие и иные дополнительные выплаты, связанные с участием в СВО; доходы в виде оплаты труда лиц, работающих в районах Крайнего Севера, приравненных к ним местностях и других местностях, в части, которая относится к районным коэффициентам и процентным надбавкам за работу (службу) в этих районах</t>
  </si>
  <si>
    <t>Рост поступлений налога от ООО "Интербытсервис", ООО "Ремонтно-строительная компания", ООО "Сервисная компания Буртехсервис"</t>
  </si>
  <si>
    <t>Корректировка главным администратором доходов - УФНС России по Сахалинской области плановых назначений при внесении поправок в местный бюджет по фактическим поступлениям акцизов в 2025 году</t>
  </si>
  <si>
    <t>Снижение поступлений за счет уменьшения доходов ООО "Продмаркет", ООО "Плутон", ООО "Пекарь"</t>
  </si>
  <si>
    <t>Рост поступлений в связи с изменением с 01.01.2025 срока уплаты налога</t>
  </si>
  <si>
    <t>Рост поступлений за счет увеличения кадастровой стоимости объектов недвижимости в связи с их переоценкой, а также постановкой на налоговый учет новых объектов недвижимости</t>
  </si>
  <si>
    <t>Снижение поступлений от ООО "Ловец", АО "Ногликский дорожник", ООО "Востокнефтепродукт"</t>
  </si>
  <si>
    <t xml:space="preserve">Рост поступлений доходов от АО «Управление по обращению с отходами», ООО «Спецавтотранспорт», за счет увеличения количества земельных участков МБУ ДО «Спортивная школа» пгт. Ноглики и уточнения налоговых обязательств за 2023-2024 годы КУМИ МО </t>
  </si>
  <si>
    <t xml:space="preserve">Рост поступлений за счет увеличения кадастровой стоимости земельных участков в связи с их переоценкой, а также постановкой на налоговый учет новых земельных участков </t>
  </si>
  <si>
    <t>Увеличение поступлений государственной пошлины по делам, рассматриваемым в судах общей юрисдикции, мировыми судьями (за исключением Верховного Суда Российской Федерации) (государственной пошлины, уплачиваемой при обращении в суды) за счет увеличения стоимости государственной пошлины и количества поданных в суд исков</t>
  </si>
  <si>
    <t>Снижение поступлений объясняется расторжением договоров аренды в связи с отсутствием потребности в земельных участках с ООО «Промальянссервис», передачей прав на земельные участки, арендуемые ООО «Сахалин-1» в федеральную собственность, а также выкупом земельных участков в собственность</t>
  </si>
  <si>
    <t>Рост поступлений доходов за счет заключения краткосрочных договоров аренды</t>
  </si>
  <si>
    <t>Рост поступлений доходов от АО "Газпром газораспределение Дальний Восток" и ПАО энергетики и электрификации "Сахалинэнерго"</t>
  </si>
  <si>
    <t>Корректировка главными администраторами доходов плановых назначений при внесении поправок в местный бюджет по фактическим поступлениям в 2025 году штрафов от органов исполнительной власти федерального и регионального бюджетов</t>
  </si>
  <si>
    <t>Согласно методике прогнозирования поступлений доходов в бюджет МО Ногликский муниципальный округ Сахалинской области, доходы бюджетов бюджетной системы РФ от возврата остатков субсидий, субвенций и иных межбюджетных трансфертов, имеющих целевое назначение, прошлых лет при составлении прогноза бюджета на очередной финансовый год и плановый период не планируются</t>
  </si>
  <si>
    <t>Согласно методике прогнозирования поступлений доходов в бюджет МО Ногликский муниципальный округ Сахалинской области, возврат  остатков субсидий, субвенций и иных межбюджетных трансфертов, имеющих целевое назначение, прошлых лет при составлении прогноза бюджета на очередной финансовый год и плановый период не планируется</t>
  </si>
  <si>
    <t>Рост поступлений налога от налогоплательщиков</t>
  </si>
  <si>
    <t>Снижение поступлений с доходов, полученных физическими лицами (иностранными гражданами)</t>
  </si>
  <si>
    <t>Снижение поступлений за счет уменьшения доходов от ООО "Даги", представления декларации к "уменьшению" ООО "Восток-Ноглики"</t>
  </si>
  <si>
    <t>Снижение поступления доходов за счет досрочного расторжения договоров с ПАО «Газпром» и АО «СУ-4», а также перерасчета в декабре 2025 года платы в связи с изменением границ земельных участков</t>
  </si>
  <si>
    <t>Рост поступлений административных штрафов, установленных законами субъектов Российской Федерации об административных правонарушениях, за нарушение муниципальных правовых актов</t>
  </si>
  <si>
    <t>Поступление доходов по данному КБК за счет распределения сумм НДФЛ по новым КБК в связи с  введением с 01.01.2025 новой прогрессивной шкалы налогообложения НДФЛ</t>
  </si>
  <si>
    <t>Поступление задолженности по отмененному налогу за прошлые периоды</t>
  </si>
  <si>
    <t>Поступил единовременный платеж по соглашению об установлении сервитута в отношении земельных участков, государственная собственность на которые не разграничена от АО "Газпром газораспределение Дальний Восток" и ПАО энергетики и электрификации "Сахалинэнерго"</t>
  </si>
  <si>
    <t>Предоставление из областного бюджета дотаций в течение 2025 года</t>
  </si>
  <si>
    <t>Пояснения различий между первоначально утвержденными (установленными) показателями доходов и их фактическими значениями при отклонениях 5% и более</t>
  </si>
  <si>
    <t>Корректировка главным администратором доходов, Дальневосточным межрегиональным управлением Росприроднадзора, плановых назначений при внесении поправок в местный бюджет по фактическим поступлениям платежей при пользовании природными ресурсами в 2025 году</t>
  </si>
  <si>
    <t>Плата поступает в местный бюджет с 2025 года, ранее увеличение площадей земельных участков в результате перераспределения не производилось</t>
  </si>
  <si>
    <t>Фактическое поступление разовых платежей в целях возмещения причиненного ущерба (убытков) от физических лиц и от ПАО "Совкомбанк"</t>
  </si>
  <si>
    <t>Корректировка главным администратором доходов, Сахалино-Курильским территориальным управлением Федерального агентства по рыболовству, при внесении поправок в местный бюджет плановых назначений по фактическому  поступлению штрафов в 2025 году</t>
  </si>
  <si>
    <t>Фактическое поступление от граждан инициативных платежей по соглашениям, заключенным в 2025 году</t>
  </si>
  <si>
    <t>Уточнение объемов субсидий главными распорядителями средств областного бюджета Сахалинской области</t>
  </si>
  <si>
    <t>Уточнение объемов субвенций главными распорядителями средств областного бюджета Сахалинской области</t>
  </si>
  <si>
    <t>Уточнение объема иных межбюджетных трансфертов главными распорядителями средств областного  бюджета Сахалинской области</t>
  </si>
  <si>
    <t>Фактическое поступление пожертвований ветеранам ВОВ от ООО "Газпром Добыча Шельф Южно-Сахалинск" в сумме 50 тыс. рублей и на оплату доставки "блок-контейнеров" для оленеводов от ООО "Газпром недра" в сумме 1 млн рублей</t>
  </si>
  <si>
    <t>Рост фактических поступлений за счет зачисления в бюджет дебиторской задолженности от использования муниципального имущества (наем жилых помещений) по исполнительным производствам, взысканной судебными приставами</t>
  </si>
  <si>
    <t xml:space="preserve">Рост поступления доходов обеспечен возвратом в местный бюджет денежных средств от ООО «Жилсервис «Ноглики» согласно представлению контрольно-счетной палаты МО Ногликский муниципальный округ Сахалинской области в сумме 286,6 тыс. рублей, от ИП Василенко А.А. согласно предписанию финансового управления МО Ногликский муниципальный округ Сахалинской области в сумме 577,5 тыс. рублей </t>
  </si>
  <si>
    <t xml:space="preserve">Несовершенство метода планирования: планирование показателя производится главными администраторами доходов с применением усредненного метода прогнозирования доходов за 3 фактических года, предшествующих году прогнозирования согласно методике прогнозирования поступлений доходов в бюджет МО Ногликский муниципальный округ Сахалинской области. Фактически в отчетном году зачислены неустойки по неисполнению перед муниципальным образованием муниципальных контрактов от ООО "Хинэкс" в сумме 23,1 тыс. рублей, ИП Игумнова М.А. в сумме 0,5 тыс. рублей, ИП Ли Сен Хи в сумме 1 тыс. рублей, ООО Охранное агентство "Алекс-А" в сумме 1 тыс. рублей, ООО "ГарантЭм" в сумме 0,8 тыс. рублей, штрафные санкции от МУП "УОН" в сумме 10 тыс. рублей, МУП "Ногликский Водоканал" в сумме 22,6 тыс. рублей, а также оплата пеней  по арендной плате в сумме 1 029 тыс. рублей, в том числе от ООО "Рэд Лайн" в сумме 150 тыс. рублей, ООО "ННК-Сахалинморнефтегаз" в сумме 622,1 тыс. рублей </t>
  </si>
  <si>
    <t xml:space="preserve">Поступление штрафов прошлых лет за нарушение налогового законодательства </t>
  </si>
  <si>
    <t>Прочие субсидии бюджетам муниципальных округов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</si>
</sst>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1" x14ac:knownFonts="1">
    <font>
      <sz val="11"/>
      <color theme="1"/>
      <name val="Calibri"/>
      <family val="2"/>
      <charset val="204"/>
      <scheme val="minor"/>
    </font>
    <font>
      <sz val="10"/>
      <name val="Arial"/>
      <family val="2"/>
      <charset val="204"/>
    </font>
    <font>
      <sz val="11"/>
      <name val="Times New Roman Cyr"/>
      <charset val="204"/>
    </font>
    <font>
      <sz val="11"/>
      <name val="Calibri"/>
      <family val="2"/>
      <scheme val="minor"/>
    </font>
    <font>
      <b/>
      <sz val="10"/>
      <color rgb="FF000000"/>
      <name val="Arial Cyr"/>
      <family val="2"/>
    </font>
    <font>
      <b/>
      <sz val="11"/>
      <color rgb="FF000000"/>
      <name val="Calibri"/>
      <family val="2"/>
      <scheme val="minor"/>
    </font>
    <font>
      <sz val="11"/>
      <color rgb="FF000000"/>
      <name val="Calibri"/>
      <family val="2"/>
      <scheme val="minor"/>
    </font>
    <font>
      <sz val="10"/>
      <color rgb="FF000000"/>
      <name val="Arial Cyr"/>
      <family val="2"/>
    </font>
    <font>
      <sz val="10"/>
      <color rgb="FFFFFFFF"/>
      <name val="Arial Cyr"/>
      <family val="2"/>
    </font>
    <font>
      <sz val="12"/>
      <color rgb="FF000000"/>
      <name val="Times New Roman"/>
      <family val="2"/>
    </font>
    <font>
      <sz val="11"/>
      <name val="Calibri"/>
      <family val="2"/>
    </font>
    <font>
      <u/>
      <sz val="11"/>
      <color theme="10"/>
      <name val="Calibri"/>
      <family val="2"/>
      <charset val="204"/>
    </font>
    <font>
      <sz val="12"/>
      <name val="Times New Roman"/>
      <family val="1"/>
      <charset val="204"/>
    </font>
    <font>
      <sz val="12"/>
      <name val="Calibri"/>
      <family val="2"/>
      <charset val="204"/>
      <scheme val="minor"/>
    </font>
    <font>
      <sz val="12"/>
      <name val="Times New Roman"/>
      <family val="1"/>
    </font>
    <font>
      <u/>
      <sz val="12"/>
      <name val="Calibri"/>
      <family val="2"/>
      <charset val="204"/>
    </font>
    <font>
      <sz val="12"/>
      <name val="Times New Roman CYR"/>
      <family val="1"/>
      <charset val="204"/>
    </font>
    <font>
      <sz val="12"/>
      <name val="Times New Roman Cyr"/>
      <charset val="204"/>
    </font>
    <font>
      <b/>
      <sz val="12"/>
      <name val="Calibri"/>
      <family val="2"/>
      <charset val="204"/>
      <scheme val="minor"/>
    </font>
    <font>
      <sz val="13"/>
      <name val="Times New Roman"/>
      <family val="1"/>
      <charset val="204"/>
    </font>
    <font>
      <sz val="12"/>
      <color rgb="FFFF0000"/>
      <name val="Calibri"/>
      <family val="2"/>
      <charset val="204"/>
      <scheme val="minor"/>
    </font>
  </fonts>
  <fills count="3">
    <fill>
      <patternFill patternType="none"/>
    </fill>
    <fill>
      <patternFill patternType="gray125"/>
    </fill>
    <fill>
      <patternFill patternType="solid">
        <fgColor rgb="FFC0C0C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style="thin">
        <color rgb="FF000000"/>
      </bottom>
      <diagonal/>
    </border>
    <border>
      <left/>
      <right style="thin">
        <color rgb="FF000000"/>
      </right>
      <top/>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1" fillId="0" borderId="0"/>
    <xf numFmtId="0" fontId="2" fillId="0" borderId="0"/>
    <xf numFmtId="0" fontId="3" fillId="0" borderId="0"/>
    <xf numFmtId="0" fontId="3" fillId="0" borderId="0"/>
    <xf numFmtId="49" fontId="4" fillId="0" borderId="2">
      <alignment vertical="top" wrapText="1"/>
    </xf>
    <xf numFmtId="4" fontId="4" fillId="0" borderId="2">
      <alignment horizontal="right" vertical="top" shrinkToFit="1"/>
    </xf>
    <xf numFmtId="0" fontId="5" fillId="0" borderId="3"/>
    <xf numFmtId="0" fontId="5" fillId="0" borderId="0"/>
    <xf numFmtId="0" fontId="4" fillId="0" borderId="0"/>
    <xf numFmtId="0" fontId="5" fillId="0" borderId="0">
      <alignment horizontal="center" vertical="center" wrapText="1"/>
    </xf>
    <xf numFmtId="0" fontId="6" fillId="0" borderId="0">
      <alignment horizontal="center" vertical="center" wrapText="1"/>
    </xf>
    <xf numFmtId="0" fontId="6" fillId="0" borderId="0">
      <alignment horizontal="right" vertical="center" wrapText="1"/>
    </xf>
    <xf numFmtId="0" fontId="6" fillId="0" borderId="0"/>
    <xf numFmtId="0" fontId="6" fillId="0" borderId="0"/>
    <xf numFmtId="0" fontId="3" fillId="0" borderId="0"/>
    <xf numFmtId="0" fontId="7" fillId="2" borderId="0"/>
    <xf numFmtId="0" fontId="8" fillId="0" borderId="0">
      <alignment horizontal="left" shrinkToFit="1"/>
    </xf>
    <xf numFmtId="0" fontId="6" fillId="0" borderId="0">
      <alignment horizontal="left" vertical="center" wrapText="1"/>
    </xf>
    <xf numFmtId="0" fontId="6" fillId="0" borderId="0">
      <alignment horizontal="center" vertical="center" shrinkToFit="1"/>
    </xf>
    <xf numFmtId="0" fontId="9" fillId="0" borderId="0">
      <alignment horizontal="center" vertical="center" shrinkToFit="1"/>
    </xf>
    <xf numFmtId="0" fontId="6" fillId="0" borderId="0"/>
    <xf numFmtId="0" fontId="7" fillId="0" borderId="0">
      <alignment horizontal="center" vertical="center" wrapText="1"/>
    </xf>
    <xf numFmtId="0" fontId="7" fillId="0" borderId="0"/>
    <xf numFmtId="0" fontId="7" fillId="2" borderId="4"/>
    <xf numFmtId="0" fontId="8" fillId="0" borderId="5">
      <alignment horizontal="left" shrinkToFit="1"/>
    </xf>
    <xf numFmtId="0" fontId="7" fillId="0" borderId="2">
      <alignment horizontal="center" vertical="center" wrapText="1"/>
    </xf>
    <xf numFmtId="0" fontId="7" fillId="0" borderId="3"/>
    <xf numFmtId="0" fontId="8" fillId="0" borderId="5"/>
    <xf numFmtId="0" fontId="7" fillId="0" borderId="5"/>
    <xf numFmtId="0" fontId="7" fillId="2" borderId="6"/>
    <xf numFmtId="0" fontId="7" fillId="2" borderId="7"/>
    <xf numFmtId="0" fontId="6" fillId="0" borderId="0">
      <alignment horizontal="left" wrapText="1"/>
    </xf>
    <xf numFmtId="0" fontId="7" fillId="0" borderId="0">
      <alignment horizontal="left" wrapText="1"/>
    </xf>
    <xf numFmtId="49" fontId="8" fillId="0" borderId="5">
      <alignment horizontal="center" vertical="center" shrinkToFit="1"/>
    </xf>
    <xf numFmtId="49" fontId="7" fillId="0" borderId="2">
      <alignment vertical="top" wrapText="1"/>
    </xf>
    <xf numFmtId="4" fontId="7" fillId="0" borderId="2">
      <alignment horizontal="right" vertical="top" shrinkToFit="1"/>
    </xf>
    <xf numFmtId="49" fontId="7" fillId="2" borderId="0"/>
    <xf numFmtId="49" fontId="7" fillId="2" borderId="6"/>
    <xf numFmtId="0" fontId="6" fillId="0" borderId="3"/>
    <xf numFmtId="49" fontId="7" fillId="2" borderId="7"/>
    <xf numFmtId="49" fontId="7" fillId="2" borderId="4"/>
    <xf numFmtId="0" fontId="10" fillId="0" borderId="0"/>
    <xf numFmtId="0" fontId="11" fillId="0" borderId="0" applyNumberFormat="0" applyFill="0" applyBorder="0" applyAlignment="0" applyProtection="0">
      <alignment vertical="top"/>
      <protection locked="0"/>
    </xf>
  </cellStyleXfs>
  <cellXfs count="58">
    <xf numFmtId="0" fontId="0" fillId="0" borderId="0" xfId="0"/>
    <xf numFmtId="0" fontId="15" fillId="0" borderId="1" xfId="43" applyFont="1" applyFill="1" applyBorder="1" applyAlignment="1" applyProtection="1">
      <alignment horizontal="justify" vertical="top"/>
    </xf>
    <xf numFmtId="0" fontId="12" fillId="0" borderId="1" xfId="0" applyFont="1" applyBorder="1" applyAlignment="1" applyProtection="1">
      <alignment horizontal="justify" vertical="top" wrapText="1"/>
      <protection locked="0"/>
    </xf>
    <xf numFmtId="49" fontId="12" fillId="0" borderId="1" xfId="0" applyNumberFormat="1" applyFont="1" applyBorder="1" applyAlignment="1" applyProtection="1">
      <alignment horizontal="justify" vertical="top" wrapText="1"/>
      <protection locked="0"/>
    </xf>
    <xf numFmtId="0" fontId="13" fillId="0" borderId="0" xfId="0" applyFont="1" applyAlignment="1">
      <alignment horizontal="left" vertical="center"/>
    </xf>
    <xf numFmtId="0" fontId="13" fillId="0" borderId="0" xfId="0" applyFont="1"/>
    <xf numFmtId="1" fontId="12" fillId="0" borderId="1" xfId="0" applyNumberFormat="1" applyFont="1" applyBorder="1" applyAlignment="1">
      <alignment horizontal="center" vertical="top"/>
    </xf>
    <xf numFmtId="165" fontId="13" fillId="0" borderId="0" xfId="0" applyNumberFormat="1" applyFont="1"/>
    <xf numFmtId="0" fontId="13" fillId="0" borderId="1" xfId="0" applyFont="1" applyBorder="1" applyAlignment="1">
      <alignment horizontal="justify"/>
    </xf>
    <xf numFmtId="0" fontId="12" fillId="0" borderId="1" xfId="0" applyFont="1" applyBorder="1" applyAlignment="1">
      <alignment horizontal="justify" vertical="top" wrapText="1"/>
    </xf>
    <xf numFmtId="0" fontId="13" fillId="0" borderId="1" xfId="0" applyFont="1" applyBorder="1" applyAlignment="1">
      <alignment horizontal="justify" vertical="top"/>
    </xf>
    <xf numFmtId="0" fontId="19" fillId="0" borderId="1" xfId="0" applyFont="1" applyBorder="1" applyAlignment="1">
      <alignment horizontal="justify" vertical="center"/>
    </xf>
    <xf numFmtId="0" fontId="12" fillId="0" borderId="1" xfId="0" applyFont="1" applyBorder="1" applyAlignment="1">
      <alignment horizontal="justify" vertical="top"/>
    </xf>
    <xf numFmtId="0" fontId="20" fillId="0" borderId="0" xfId="0" applyFont="1"/>
    <xf numFmtId="0" fontId="13" fillId="0" borderId="1" xfId="0" applyFont="1" applyBorder="1"/>
    <xf numFmtId="0" fontId="12" fillId="0" borderId="1" xfId="0" applyFont="1" applyBorder="1" applyAlignment="1">
      <alignment wrapText="1"/>
    </xf>
    <xf numFmtId="0" fontId="18" fillId="0" borderId="1" xfId="0" applyFont="1" applyBorder="1" applyAlignment="1">
      <alignment horizontal="justify"/>
    </xf>
    <xf numFmtId="0" fontId="18" fillId="0" borderId="0" xfId="0" applyFont="1"/>
    <xf numFmtId="0" fontId="13" fillId="0" borderId="0" xfId="0" applyFont="1" applyAlignment="1">
      <alignment horizontal="justify" vertical="top"/>
    </xf>
    <xf numFmtId="0" fontId="12" fillId="0" borderId="1" xfId="0" applyFont="1" applyBorder="1" applyAlignment="1">
      <alignment horizontal="center" vertical="top" wrapText="1"/>
    </xf>
    <xf numFmtId="165" fontId="12" fillId="0" borderId="1" xfId="1" applyNumberFormat="1" applyFont="1" applyBorder="1" applyAlignment="1">
      <alignment horizontal="right" vertical="top"/>
    </xf>
    <xf numFmtId="49" fontId="12" fillId="0" borderId="1" xfId="0" applyNumberFormat="1" applyFont="1" applyBorder="1" applyAlignment="1" applyProtection="1">
      <alignment horizontal="center" vertical="top" wrapText="1"/>
      <protection locked="0"/>
    </xf>
    <xf numFmtId="0" fontId="12" fillId="0" borderId="1" xfId="1" applyFont="1" applyBorder="1" applyAlignment="1">
      <alignment horizontal="center" vertical="top"/>
    </xf>
    <xf numFmtId="0" fontId="12" fillId="0" borderId="1" xfId="1" applyFont="1" applyBorder="1" applyAlignment="1">
      <alignment horizontal="justify" vertical="top" wrapText="1"/>
    </xf>
    <xf numFmtId="0" fontId="12" fillId="0" borderId="1" xfId="28" applyFont="1" applyBorder="1" applyAlignment="1" applyProtection="1">
      <alignment horizontal="justify" vertical="top" wrapText="1"/>
      <protection locked="0"/>
    </xf>
    <xf numFmtId="165" fontId="12" fillId="0" borderId="1" xfId="0" applyNumberFormat="1" applyFont="1" applyBorder="1" applyAlignment="1" applyProtection="1">
      <alignment horizontal="right" vertical="top"/>
      <protection locked="0"/>
    </xf>
    <xf numFmtId="0" fontId="12" fillId="0" borderId="1" xfId="0" applyFont="1" applyBorder="1" applyAlignment="1">
      <alignment horizontal="center" vertical="top"/>
    </xf>
    <xf numFmtId="0" fontId="14" fillId="0" borderId="1" xfId="1" applyFont="1" applyBorder="1" applyAlignment="1">
      <alignment horizontal="justify" vertical="top"/>
    </xf>
    <xf numFmtId="0" fontId="14" fillId="0" borderId="1" xfId="1" applyFont="1" applyBorder="1" applyAlignment="1">
      <alignment horizontal="center" vertical="top"/>
    </xf>
    <xf numFmtId="165" fontId="14" fillId="0" borderId="1" xfId="1" applyNumberFormat="1" applyFont="1" applyBorder="1" applyAlignment="1">
      <alignment horizontal="right" vertical="top"/>
    </xf>
    <xf numFmtId="0" fontId="14" fillId="0" borderId="1" xfId="1" applyFont="1" applyBorder="1" applyAlignment="1">
      <alignment horizontal="justify" vertical="top" wrapText="1"/>
    </xf>
    <xf numFmtId="0" fontId="12" fillId="0" borderId="1" xfId="1" applyFont="1" applyBorder="1" applyAlignment="1">
      <alignment horizontal="center" vertical="top" wrapText="1"/>
    </xf>
    <xf numFmtId="0" fontId="16" fillId="0" borderId="1" xfId="1" applyFont="1" applyBorder="1" applyAlignment="1">
      <alignment horizontal="justify" vertical="top" wrapText="1"/>
    </xf>
    <xf numFmtId="0" fontId="16" fillId="0" borderId="1" xfId="1" applyFont="1" applyBorder="1" applyAlignment="1">
      <alignment horizontal="center" vertical="top"/>
    </xf>
    <xf numFmtId="165" fontId="16" fillId="0" borderId="1" xfId="1" applyNumberFormat="1" applyFont="1" applyBorder="1" applyAlignment="1">
      <alignment horizontal="right" vertical="top"/>
    </xf>
    <xf numFmtId="49" fontId="12" fillId="0" borderId="1" xfId="1" applyNumberFormat="1" applyFont="1" applyBorder="1" applyAlignment="1">
      <alignment horizontal="center" vertical="top"/>
    </xf>
    <xf numFmtId="165" fontId="17" fillId="0" borderId="1" xfId="1" applyNumberFormat="1" applyFont="1" applyBorder="1" applyAlignment="1">
      <alignment horizontal="right" vertical="top"/>
    </xf>
    <xf numFmtId="0" fontId="12" fillId="0" borderId="1" xfId="0" applyFont="1" applyBorder="1" applyAlignment="1" applyProtection="1">
      <alignment horizontal="center" vertical="top"/>
      <protection locked="0"/>
    </xf>
    <xf numFmtId="0" fontId="12" fillId="0" borderId="1" xfId="29" applyFont="1" applyBorder="1" applyAlignment="1">
      <alignment horizontal="justify" vertical="top" wrapText="1"/>
    </xf>
    <xf numFmtId="0" fontId="12" fillId="0" borderId="2" xfId="26" applyFont="1" applyAlignment="1">
      <alignment horizontal="justify" vertical="top" wrapText="1"/>
    </xf>
    <xf numFmtId="0" fontId="12" fillId="0" borderId="8" xfId="26" applyFont="1" applyBorder="1" applyAlignment="1">
      <alignment horizontal="justify" vertical="top" wrapText="1"/>
    </xf>
    <xf numFmtId="0" fontId="16" fillId="0" borderId="1" xfId="1" applyFont="1" applyBorder="1" applyAlignment="1">
      <alignment horizontal="center" vertical="top" wrapText="1"/>
    </xf>
    <xf numFmtId="165" fontId="12" fillId="0" borderId="1" xfId="0" applyNumberFormat="1" applyFont="1" applyBorder="1" applyAlignment="1">
      <alignment horizontal="right" vertical="top"/>
    </xf>
    <xf numFmtId="49" fontId="12" fillId="0" borderId="6" xfId="38" applyFont="1" applyFill="1" applyAlignment="1">
      <alignment horizontal="center" vertical="top"/>
    </xf>
    <xf numFmtId="165" fontId="12" fillId="0" borderId="1" xfId="2" applyNumberFormat="1" applyFont="1" applyBorder="1" applyAlignment="1" applyProtection="1">
      <alignment horizontal="right" vertical="top" wrapText="1"/>
      <protection locked="0"/>
    </xf>
    <xf numFmtId="0" fontId="12" fillId="0" borderId="1" xfId="1" applyFont="1" applyBorder="1" applyAlignment="1">
      <alignment horizontal="justify" vertical="top"/>
    </xf>
    <xf numFmtId="0" fontId="13" fillId="0" borderId="0" xfId="0" applyFont="1" applyAlignment="1">
      <alignment horizontal="left" vertical="top"/>
    </xf>
    <xf numFmtId="0" fontId="13" fillId="0" borderId="0" xfId="0" applyFont="1" applyAlignment="1">
      <alignment horizontal="right" vertical="top"/>
    </xf>
    <xf numFmtId="164" fontId="13" fillId="0" borderId="0" xfId="0" applyNumberFormat="1" applyFont="1" applyAlignment="1">
      <alignment horizontal="right" vertical="top"/>
    </xf>
    <xf numFmtId="0" fontId="12" fillId="0" borderId="1" xfId="0" applyFont="1" applyBorder="1" applyAlignment="1">
      <alignment vertical="top" wrapText="1"/>
    </xf>
    <xf numFmtId="0" fontId="12" fillId="0" borderId="0" xfId="0" applyFont="1" applyAlignment="1" applyProtection="1">
      <alignment horizontal="right" vertical="top"/>
      <protection locked="0"/>
    </xf>
    <xf numFmtId="0" fontId="12" fillId="0" borderId="0" xfId="0" applyFont="1" applyAlignment="1">
      <alignment horizontal="center" vertical="center" wrapText="1"/>
    </xf>
    <xf numFmtId="0" fontId="12" fillId="0" borderId="1" xfId="0" applyFont="1" applyBorder="1" applyAlignment="1">
      <alignment horizontal="center" vertical="top"/>
    </xf>
    <xf numFmtId="0" fontId="12" fillId="0" borderId="1" xfId="0" applyFont="1" applyBorder="1" applyAlignment="1">
      <alignment horizontal="center" vertical="top" wrapText="1"/>
    </xf>
    <xf numFmtId="164" fontId="12" fillId="0" borderId="1" xfId="0" applyNumberFormat="1" applyFont="1" applyBorder="1" applyAlignment="1">
      <alignment horizontal="center" vertical="top" wrapText="1"/>
    </xf>
    <xf numFmtId="49" fontId="12" fillId="0" borderId="9" xfId="0" applyNumberFormat="1" applyFont="1" applyBorder="1" applyAlignment="1" applyProtection="1">
      <alignment horizontal="justify" vertical="top" wrapText="1"/>
      <protection locked="0"/>
    </xf>
    <xf numFmtId="49" fontId="12" fillId="0" borderId="10" xfId="0" applyNumberFormat="1" applyFont="1" applyBorder="1" applyAlignment="1" applyProtection="1">
      <alignment horizontal="justify" vertical="top" wrapText="1"/>
      <protection locked="0"/>
    </xf>
    <xf numFmtId="49" fontId="12" fillId="0" borderId="11" xfId="0" applyNumberFormat="1" applyFont="1" applyBorder="1" applyAlignment="1" applyProtection="1">
      <alignment horizontal="justify" vertical="top" wrapText="1"/>
      <protection locked="0"/>
    </xf>
  </cellXfs>
  <cellStyles count="44">
    <cellStyle name="br" xfId="3" xr:uid="{00000000-0005-0000-0000-000000000000}"/>
    <cellStyle name="col" xfId="4" xr:uid="{00000000-0005-0000-0000-000001000000}"/>
    <cellStyle name="st31" xfId="5" xr:uid="{00000000-0005-0000-0000-000002000000}"/>
    <cellStyle name="st32" xfId="6" xr:uid="{00000000-0005-0000-0000-000003000000}"/>
    <cellStyle name="st33" xfId="7" xr:uid="{00000000-0005-0000-0000-000004000000}"/>
    <cellStyle name="st34" xfId="8" xr:uid="{00000000-0005-0000-0000-000005000000}"/>
    <cellStyle name="st35" xfId="9" xr:uid="{00000000-0005-0000-0000-000006000000}"/>
    <cellStyle name="st36" xfId="10" xr:uid="{00000000-0005-0000-0000-000007000000}"/>
    <cellStyle name="st37" xfId="11" xr:uid="{00000000-0005-0000-0000-000008000000}"/>
    <cellStyle name="st38" xfId="12" xr:uid="{00000000-0005-0000-0000-000009000000}"/>
    <cellStyle name="style0" xfId="13" xr:uid="{00000000-0005-0000-0000-00000A000000}"/>
    <cellStyle name="td" xfId="14" xr:uid="{00000000-0005-0000-0000-00000B000000}"/>
    <cellStyle name="tr" xfId="15" xr:uid="{00000000-0005-0000-0000-00000C000000}"/>
    <cellStyle name="xl21" xfId="16" xr:uid="{00000000-0005-0000-0000-00000D000000}"/>
    <cellStyle name="xl22" xfId="17" xr:uid="{00000000-0005-0000-0000-00000E000000}"/>
    <cellStyle name="xl23" xfId="18" xr:uid="{00000000-0005-0000-0000-00000F000000}"/>
    <cellStyle name="xl24" xfId="19" xr:uid="{00000000-0005-0000-0000-000010000000}"/>
    <cellStyle name="xl25" xfId="20" xr:uid="{00000000-0005-0000-0000-000011000000}"/>
    <cellStyle name="xl26" xfId="21" xr:uid="{00000000-0005-0000-0000-000012000000}"/>
    <cellStyle name="xl27" xfId="22" xr:uid="{00000000-0005-0000-0000-000013000000}"/>
    <cellStyle name="xl28" xfId="23" xr:uid="{00000000-0005-0000-0000-000014000000}"/>
    <cellStyle name="xl29" xfId="24" xr:uid="{00000000-0005-0000-0000-000015000000}"/>
    <cellStyle name="xl30" xfId="25" xr:uid="{00000000-0005-0000-0000-000016000000}"/>
    <cellStyle name="xl31" xfId="26" xr:uid="{00000000-0005-0000-0000-000017000000}"/>
    <cellStyle name="xl32" xfId="27" xr:uid="{00000000-0005-0000-0000-000018000000}"/>
    <cellStyle name="xl33" xfId="28" xr:uid="{00000000-0005-0000-0000-000019000000}"/>
    <cellStyle name="xl34" xfId="29" xr:uid="{00000000-0005-0000-0000-00001A000000}"/>
    <cellStyle name="xl35" xfId="30" xr:uid="{00000000-0005-0000-0000-00001B000000}"/>
    <cellStyle name="xl36" xfId="31" xr:uid="{00000000-0005-0000-0000-00001C000000}"/>
    <cellStyle name="xl37" xfId="32" xr:uid="{00000000-0005-0000-0000-00001D000000}"/>
    <cellStyle name="xl38" xfId="33" xr:uid="{00000000-0005-0000-0000-00001E000000}"/>
    <cellStyle name="xl39" xfId="34" xr:uid="{00000000-0005-0000-0000-00001F000000}"/>
    <cellStyle name="xl40" xfId="35" xr:uid="{00000000-0005-0000-0000-000020000000}"/>
    <cellStyle name="xl41" xfId="36" xr:uid="{00000000-0005-0000-0000-000021000000}"/>
    <cellStyle name="xl42" xfId="37" xr:uid="{00000000-0005-0000-0000-000022000000}"/>
    <cellStyle name="xl43" xfId="38" xr:uid="{00000000-0005-0000-0000-000023000000}"/>
    <cellStyle name="xl44" xfId="39" xr:uid="{00000000-0005-0000-0000-000024000000}"/>
    <cellStyle name="xl45" xfId="40" xr:uid="{00000000-0005-0000-0000-000025000000}"/>
    <cellStyle name="xl46" xfId="41" xr:uid="{00000000-0005-0000-0000-000026000000}"/>
    <cellStyle name="Гиперссылка" xfId="43" builtinId="8"/>
    <cellStyle name="Обычный" xfId="0" builtinId="0"/>
    <cellStyle name="Обычный 2" xfId="1" xr:uid="{00000000-0005-0000-0000-000029000000}"/>
    <cellStyle name="Обычный 3" xfId="42" xr:uid="{00000000-0005-0000-0000-00002A000000}"/>
    <cellStyle name="Обычный_Фонд Коменсации" xfId="2"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9"/>
  <sheetViews>
    <sheetView tabSelected="1" zoomScale="86" zoomScaleNormal="86" zoomScaleSheetLayoutView="30" workbookViewId="0">
      <pane xSplit="3" ySplit="7" topLeftCell="D166" activePane="bottomRight" state="frozen"/>
      <selection pane="topRight" activeCell="D1" sqref="D1"/>
      <selection pane="bottomLeft" activeCell="A8" sqref="A8"/>
      <selection pane="bottomRight" activeCell="A172" sqref="A172"/>
    </sheetView>
  </sheetViews>
  <sheetFormatPr defaultColWidth="9.140625" defaultRowHeight="15.75" x14ac:dyDescent="0.25"/>
  <cols>
    <col min="1" max="1" width="75.28515625" style="18" customWidth="1"/>
    <col min="2" max="2" width="16.85546875" style="46" customWidth="1"/>
    <col min="3" max="3" width="17.7109375" style="47" customWidth="1"/>
    <col min="4" max="4" width="17.140625" style="47" customWidth="1"/>
    <col min="5" max="5" width="14" style="47" customWidth="1"/>
    <col min="6" max="6" width="13.7109375" style="47" customWidth="1"/>
    <col min="7" max="7" width="14" style="48" customWidth="1"/>
    <col min="8" max="8" width="55.5703125" style="18" customWidth="1"/>
    <col min="9" max="9" width="10.28515625" style="5" bestFit="1" customWidth="1"/>
    <col min="10" max="16384" width="9.140625" style="5"/>
  </cols>
  <sheetData>
    <row r="1" spans="1:9" s="4" customFormat="1" ht="28.5" customHeight="1" x14ac:dyDescent="0.25">
      <c r="A1" s="50" t="s">
        <v>267</v>
      </c>
      <c r="B1" s="50"/>
      <c r="C1" s="50"/>
      <c r="D1" s="50"/>
      <c r="E1" s="50"/>
      <c r="F1" s="50"/>
      <c r="G1" s="50"/>
      <c r="H1" s="50"/>
    </row>
    <row r="2" spans="1:9" s="4" customFormat="1" ht="64.5" customHeight="1" x14ac:dyDescent="0.25">
      <c r="A2" s="51" t="s">
        <v>268</v>
      </c>
      <c r="B2" s="51"/>
      <c r="C2" s="51"/>
      <c r="D2" s="51"/>
      <c r="E2" s="51"/>
      <c r="F2" s="51"/>
      <c r="G2" s="51"/>
      <c r="H2" s="51"/>
    </row>
    <row r="3" spans="1:9" x14ac:dyDescent="0.25">
      <c r="A3" s="52" t="s">
        <v>85</v>
      </c>
      <c r="B3" s="53" t="s">
        <v>23</v>
      </c>
      <c r="C3" s="53" t="s">
        <v>234</v>
      </c>
      <c r="D3" s="53"/>
      <c r="E3" s="54" t="s">
        <v>315</v>
      </c>
      <c r="F3" s="53" t="s">
        <v>86</v>
      </c>
      <c r="G3" s="53"/>
      <c r="H3" s="53" t="s">
        <v>442</v>
      </c>
    </row>
    <row r="4" spans="1:9" ht="64.900000000000006" customHeight="1" x14ac:dyDescent="0.25">
      <c r="A4" s="52"/>
      <c r="B4" s="53"/>
      <c r="C4" s="19" t="s">
        <v>269</v>
      </c>
      <c r="D4" s="19" t="s">
        <v>270</v>
      </c>
      <c r="E4" s="54"/>
      <c r="F4" s="19" t="s">
        <v>87</v>
      </c>
      <c r="G4" s="19" t="s">
        <v>88</v>
      </c>
      <c r="H4" s="53"/>
    </row>
    <row r="5" spans="1:9" x14ac:dyDescent="0.25">
      <c r="A5" s="22">
        <v>1</v>
      </c>
      <c r="B5" s="22">
        <v>2</v>
      </c>
      <c r="C5" s="22">
        <v>3</v>
      </c>
      <c r="D5" s="22">
        <v>4</v>
      </c>
      <c r="E5" s="6">
        <v>5</v>
      </c>
      <c r="F5" s="6">
        <v>6</v>
      </c>
      <c r="G5" s="6">
        <v>7</v>
      </c>
      <c r="H5" s="6">
        <v>8</v>
      </c>
      <c r="I5" s="7"/>
    </row>
    <row r="6" spans="1:9" x14ac:dyDescent="0.25">
      <c r="A6" s="23" t="s">
        <v>0</v>
      </c>
      <c r="B6" s="22" t="s">
        <v>48</v>
      </c>
      <c r="C6" s="20">
        <f>C7+C21+C31+C43+C57+C60+C74+C80+C87+C93+C138</f>
        <v>1335627.2</v>
      </c>
      <c r="D6" s="20">
        <f>D7+D21+D31+D43+D57+D60+D74+D80+D87+D93+D138</f>
        <v>1716835.5000000002</v>
      </c>
      <c r="E6" s="20">
        <f>E7+E21+E31+E43+E57+E60+E74+E80+E87+E93+E138</f>
        <v>1770596.7000000002</v>
      </c>
      <c r="F6" s="20">
        <f>E6/C6*100</f>
        <v>132.56668477551224</v>
      </c>
      <c r="G6" s="20">
        <f>E6/D6*100</f>
        <v>103.13141241545856</v>
      </c>
      <c r="H6" s="3"/>
      <c r="I6" s="7"/>
    </row>
    <row r="7" spans="1:9" x14ac:dyDescent="0.25">
      <c r="A7" s="23" t="s">
        <v>1</v>
      </c>
      <c r="B7" s="22" t="s">
        <v>49</v>
      </c>
      <c r="C7" s="20">
        <f>C8</f>
        <v>991823</v>
      </c>
      <c r="D7" s="20">
        <f t="shared" ref="D7:E7" si="0">D8</f>
        <v>1385196</v>
      </c>
      <c r="E7" s="20">
        <f t="shared" si="0"/>
        <v>1434243.9000000001</v>
      </c>
      <c r="F7" s="20">
        <f t="shared" ref="F7:F70" si="1">E7/C7*100</f>
        <v>144.60684013175739</v>
      </c>
      <c r="G7" s="20">
        <f t="shared" ref="G7:G70" si="2">E7/D7*100</f>
        <v>103.54086353122591</v>
      </c>
      <c r="H7" s="3"/>
      <c r="I7" s="7"/>
    </row>
    <row r="8" spans="1:9" ht="157.5" x14ac:dyDescent="0.25">
      <c r="A8" s="23" t="s">
        <v>29</v>
      </c>
      <c r="B8" s="22" t="s">
        <v>50</v>
      </c>
      <c r="C8" s="20">
        <f>SUM(C9:C20)</f>
        <v>991823</v>
      </c>
      <c r="D8" s="20">
        <f t="shared" ref="D8:E8" si="3">SUM(D9:D20)</f>
        <v>1385196</v>
      </c>
      <c r="E8" s="20">
        <f t="shared" si="3"/>
        <v>1434243.9000000001</v>
      </c>
      <c r="F8" s="20">
        <f t="shared" si="1"/>
        <v>144.60684013175739</v>
      </c>
      <c r="G8" s="20">
        <f t="shared" si="2"/>
        <v>103.54086353122591</v>
      </c>
      <c r="H8" s="3" t="s">
        <v>416</v>
      </c>
      <c r="I8" s="7"/>
    </row>
    <row r="9" spans="1:9" ht="283.5" x14ac:dyDescent="0.25">
      <c r="A9" s="24" t="s">
        <v>316</v>
      </c>
      <c r="B9" s="22" t="s">
        <v>51</v>
      </c>
      <c r="C9" s="20">
        <v>904895</v>
      </c>
      <c r="D9" s="20">
        <v>672035</v>
      </c>
      <c r="E9" s="25">
        <v>692726.9</v>
      </c>
      <c r="F9" s="20">
        <f t="shared" si="1"/>
        <v>76.553290713287183</v>
      </c>
      <c r="G9" s="20">
        <f t="shared" si="2"/>
        <v>103.07899142157775</v>
      </c>
      <c r="H9" s="12" t="s">
        <v>417</v>
      </c>
      <c r="I9" s="7"/>
    </row>
    <row r="10" spans="1:9" ht="165" customHeight="1" x14ac:dyDescent="0.25">
      <c r="A10" s="24" t="s">
        <v>317</v>
      </c>
      <c r="B10" s="22" t="s">
        <v>52</v>
      </c>
      <c r="C10" s="20">
        <v>403</v>
      </c>
      <c r="D10" s="20">
        <v>1089</v>
      </c>
      <c r="E10" s="25">
        <v>1124.9000000000001</v>
      </c>
      <c r="F10" s="20">
        <f t="shared" si="1"/>
        <v>279.13151364764269</v>
      </c>
      <c r="G10" s="20">
        <f t="shared" si="2"/>
        <v>103.29660238751148</v>
      </c>
      <c r="H10" s="3" t="s">
        <v>433</v>
      </c>
      <c r="I10" s="7"/>
    </row>
    <row r="11" spans="1:9" ht="141.75" x14ac:dyDescent="0.25">
      <c r="A11" s="24" t="s">
        <v>318</v>
      </c>
      <c r="B11" s="22" t="s">
        <v>271</v>
      </c>
      <c r="C11" s="20">
        <v>0</v>
      </c>
      <c r="D11" s="20">
        <v>159</v>
      </c>
      <c r="E11" s="25">
        <v>158.5</v>
      </c>
      <c r="F11" s="20" t="s">
        <v>89</v>
      </c>
      <c r="G11" s="20">
        <f t="shared" si="2"/>
        <v>99.685534591194966</v>
      </c>
      <c r="H11" s="3" t="s">
        <v>438</v>
      </c>
      <c r="I11" s="7"/>
    </row>
    <row r="12" spans="1:9" ht="126" x14ac:dyDescent="0.25">
      <c r="A12" s="24" t="s">
        <v>319</v>
      </c>
      <c r="B12" s="22" t="s">
        <v>53</v>
      </c>
      <c r="C12" s="20">
        <v>2850</v>
      </c>
      <c r="D12" s="20">
        <v>1657</v>
      </c>
      <c r="E12" s="25">
        <v>1742.3</v>
      </c>
      <c r="F12" s="20">
        <f t="shared" si="1"/>
        <v>61.133333333333326</v>
      </c>
      <c r="G12" s="20">
        <f t="shared" si="2"/>
        <v>105.14785757392879</v>
      </c>
      <c r="H12" s="12" t="s">
        <v>434</v>
      </c>
      <c r="I12" s="7"/>
    </row>
    <row r="13" spans="1:9" ht="78.75" x14ac:dyDescent="0.25">
      <c r="A13" s="24" t="s">
        <v>320</v>
      </c>
      <c r="B13" s="22" t="s">
        <v>54</v>
      </c>
      <c r="C13" s="20">
        <v>609</v>
      </c>
      <c r="D13" s="20">
        <v>1021</v>
      </c>
      <c r="E13" s="25">
        <v>938.7</v>
      </c>
      <c r="F13" s="20">
        <f t="shared" si="1"/>
        <v>154.13793103448276</v>
      </c>
      <c r="G13" s="20">
        <f t="shared" si="2"/>
        <v>91.939275220372181</v>
      </c>
      <c r="H13" s="3" t="s">
        <v>257</v>
      </c>
      <c r="I13" s="7"/>
    </row>
    <row r="14" spans="1:9" ht="409.5" x14ac:dyDescent="0.25">
      <c r="A14" s="24" t="s">
        <v>321</v>
      </c>
      <c r="B14" s="22" t="s">
        <v>180</v>
      </c>
      <c r="C14" s="20">
        <v>82530</v>
      </c>
      <c r="D14" s="20">
        <v>57494</v>
      </c>
      <c r="E14" s="25">
        <v>61229.599999999999</v>
      </c>
      <c r="F14" s="20">
        <f t="shared" si="1"/>
        <v>74.190718526596385</v>
      </c>
      <c r="G14" s="20">
        <f t="shared" si="2"/>
        <v>106.49737363898841</v>
      </c>
      <c r="H14" s="12" t="s">
        <v>417</v>
      </c>
      <c r="I14" s="7"/>
    </row>
    <row r="15" spans="1:9" ht="94.5" x14ac:dyDescent="0.25">
      <c r="A15" s="24" t="s">
        <v>322</v>
      </c>
      <c r="B15" s="22" t="s">
        <v>236</v>
      </c>
      <c r="C15" s="20">
        <v>536</v>
      </c>
      <c r="D15" s="20">
        <v>785</v>
      </c>
      <c r="E15" s="25">
        <v>827.4</v>
      </c>
      <c r="F15" s="20">
        <f t="shared" si="1"/>
        <v>154.36567164179104</v>
      </c>
      <c r="G15" s="20">
        <f t="shared" si="2"/>
        <v>105.40127388535032</v>
      </c>
      <c r="H15" s="3" t="s">
        <v>418</v>
      </c>
      <c r="I15" s="7"/>
    </row>
    <row r="16" spans="1:9" ht="94.5" x14ac:dyDescent="0.25">
      <c r="A16" s="24" t="s">
        <v>323</v>
      </c>
      <c r="B16" s="22" t="s">
        <v>237</v>
      </c>
      <c r="C16" s="20">
        <v>0</v>
      </c>
      <c r="D16" s="20">
        <v>110</v>
      </c>
      <c r="E16" s="25">
        <v>283.8</v>
      </c>
      <c r="F16" s="20" t="s">
        <v>89</v>
      </c>
      <c r="G16" s="20">
        <f t="shared" si="2"/>
        <v>258</v>
      </c>
      <c r="H16" s="3" t="s">
        <v>438</v>
      </c>
      <c r="I16" s="7"/>
    </row>
    <row r="17" spans="1:9" ht="267.75" x14ac:dyDescent="0.25">
      <c r="A17" s="24" t="s">
        <v>324</v>
      </c>
      <c r="B17" s="22" t="s">
        <v>272</v>
      </c>
      <c r="C17" s="20">
        <v>0</v>
      </c>
      <c r="D17" s="20">
        <v>29574</v>
      </c>
      <c r="E17" s="25">
        <v>32315.599999999999</v>
      </c>
      <c r="F17" s="20" t="s">
        <v>89</v>
      </c>
      <c r="G17" s="20">
        <f t="shared" si="2"/>
        <v>109.27030499763306</v>
      </c>
      <c r="H17" s="3" t="s">
        <v>438</v>
      </c>
      <c r="I17" s="7"/>
    </row>
    <row r="18" spans="1:9" ht="267.75" x14ac:dyDescent="0.25">
      <c r="A18" s="24" t="s">
        <v>326</v>
      </c>
      <c r="B18" s="22" t="s">
        <v>325</v>
      </c>
      <c r="C18" s="20">
        <v>0</v>
      </c>
      <c r="D18" s="20">
        <v>0</v>
      </c>
      <c r="E18" s="25">
        <v>154.19999999999999</v>
      </c>
      <c r="F18" s="20" t="s">
        <v>89</v>
      </c>
      <c r="G18" s="20" t="s">
        <v>89</v>
      </c>
      <c r="H18" s="3" t="s">
        <v>438</v>
      </c>
      <c r="I18" s="7"/>
    </row>
    <row r="19" spans="1:9" ht="63" x14ac:dyDescent="0.25">
      <c r="A19" s="24" t="s">
        <v>327</v>
      </c>
      <c r="B19" s="22" t="s">
        <v>273</v>
      </c>
      <c r="C19" s="20">
        <v>0</v>
      </c>
      <c r="D19" s="20">
        <v>606646</v>
      </c>
      <c r="E19" s="25">
        <v>625995.9</v>
      </c>
      <c r="F19" s="20" t="s">
        <v>89</v>
      </c>
      <c r="G19" s="20">
        <f t="shared" si="2"/>
        <v>103.18965261453963</v>
      </c>
      <c r="H19" s="3" t="s">
        <v>438</v>
      </c>
      <c r="I19" s="7"/>
    </row>
    <row r="20" spans="1:9" ht="63" x14ac:dyDescent="0.25">
      <c r="A20" s="24" t="s">
        <v>328</v>
      </c>
      <c r="B20" s="22" t="s">
        <v>274</v>
      </c>
      <c r="C20" s="20">
        <v>0</v>
      </c>
      <c r="D20" s="20">
        <v>14626</v>
      </c>
      <c r="E20" s="25">
        <v>16746.099999999999</v>
      </c>
      <c r="F20" s="20" t="s">
        <v>89</v>
      </c>
      <c r="G20" s="20">
        <f t="shared" si="2"/>
        <v>114.49541911664159</v>
      </c>
      <c r="H20" s="3" t="s">
        <v>438</v>
      </c>
      <c r="I20" s="7"/>
    </row>
    <row r="21" spans="1:9" ht="31.5" x14ac:dyDescent="0.25">
      <c r="A21" s="9" t="s">
        <v>230</v>
      </c>
      <c r="B21" s="26" t="s">
        <v>55</v>
      </c>
      <c r="C21" s="20">
        <f>C22</f>
        <v>12340.6</v>
      </c>
      <c r="D21" s="20">
        <f>D22</f>
        <v>12168.000000000002</v>
      </c>
      <c r="E21" s="25">
        <f>E22</f>
        <v>12183.300000000001</v>
      </c>
      <c r="F21" s="20">
        <f t="shared" si="1"/>
        <v>98.725345607182803</v>
      </c>
      <c r="G21" s="20">
        <f t="shared" si="2"/>
        <v>100.12573964497039</v>
      </c>
      <c r="H21" s="2"/>
      <c r="I21" s="7"/>
    </row>
    <row r="22" spans="1:9" ht="37.5" customHeight="1" x14ac:dyDescent="0.25">
      <c r="A22" s="9" t="s">
        <v>2</v>
      </c>
      <c r="B22" s="26" t="s">
        <v>56</v>
      </c>
      <c r="C22" s="20">
        <f>C23+C25+C27+C29</f>
        <v>12340.6</v>
      </c>
      <c r="D22" s="20">
        <f t="shared" ref="D22:E22" si="4">D23+D25+D27+D29</f>
        <v>12168.000000000002</v>
      </c>
      <c r="E22" s="20">
        <f t="shared" si="4"/>
        <v>12183.300000000001</v>
      </c>
      <c r="F22" s="20">
        <f t="shared" si="1"/>
        <v>98.725345607182803</v>
      </c>
      <c r="G22" s="20">
        <f t="shared" si="2"/>
        <v>100.12573964497039</v>
      </c>
      <c r="H22" s="2"/>
      <c r="I22" s="7"/>
    </row>
    <row r="23" spans="1:9" ht="63" x14ac:dyDescent="0.25">
      <c r="A23" s="24" t="s">
        <v>167</v>
      </c>
      <c r="B23" s="26" t="s">
        <v>118</v>
      </c>
      <c r="C23" s="20">
        <f>C24</f>
        <v>6454.3</v>
      </c>
      <c r="D23" s="20">
        <f t="shared" ref="D23:E23" si="5">D24</f>
        <v>6209.8</v>
      </c>
      <c r="E23" s="20">
        <f t="shared" si="5"/>
        <v>6180.3</v>
      </c>
      <c r="F23" s="20">
        <f t="shared" si="1"/>
        <v>95.75476813907008</v>
      </c>
      <c r="G23" s="20">
        <f t="shared" si="2"/>
        <v>99.524944442655155</v>
      </c>
      <c r="H23" s="3"/>
      <c r="I23" s="7"/>
    </row>
    <row r="24" spans="1:9" ht="94.5" x14ac:dyDescent="0.25">
      <c r="A24" s="24" t="s">
        <v>168</v>
      </c>
      <c r="B24" s="26" t="s">
        <v>169</v>
      </c>
      <c r="C24" s="20">
        <v>6454.3</v>
      </c>
      <c r="D24" s="20">
        <v>6209.8</v>
      </c>
      <c r="E24" s="25">
        <v>6180.3</v>
      </c>
      <c r="F24" s="20">
        <f t="shared" si="1"/>
        <v>95.75476813907008</v>
      </c>
      <c r="G24" s="20">
        <f t="shared" si="2"/>
        <v>99.524944442655155</v>
      </c>
      <c r="H24" s="3"/>
      <c r="I24" s="7"/>
    </row>
    <row r="25" spans="1:9" ht="78.75" x14ac:dyDescent="0.25">
      <c r="A25" s="24" t="s">
        <v>170</v>
      </c>
      <c r="B25" s="26" t="s">
        <v>119</v>
      </c>
      <c r="C25" s="20">
        <f>C26</f>
        <v>29.1</v>
      </c>
      <c r="D25" s="20">
        <f t="shared" ref="D25:E25" si="6">D26</f>
        <v>35.5</v>
      </c>
      <c r="E25" s="20">
        <f t="shared" si="6"/>
        <v>36.200000000000003</v>
      </c>
      <c r="F25" s="20">
        <f t="shared" si="1"/>
        <v>124.39862542955326</v>
      </c>
      <c r="G25" s="20">
        <f t="shared" si="2"/>
        <v>101.97183098591549</v>
      </c>
      <c r="H25" s="2" t="s">
        <v>419</v>
      </c>
      <c r="I25" s="7"/>
    </row>
    <row r="26" spans="1:9" ht="110.25" x14ac:dyDescent="0.25">
      <c r="A26" s="24" t="s">
        <v>171</v>
      </c>
      <c r="B26" s="26" t="s">
        <v>172</v>
      </c>
      <c r="C26" s="20">
        <v>29.1</v>
      </c>
      <c r="D26" s="20">
        <v>35.5</v>
      </c>
      <c r="E26" s="25">
        <v>36.200000000000003</v>
      </c>
      <c r="F26" s="20">
        <f t="shared" si="1"/>
        <v>124.39862542955326</v>
      </c>
      <c r="G26" s="20">
        <f t="shared" si="2"/>
        <v>101.97183098591549</v>
      </c>
      <c r="H26" s="3"/>
      <c r="I26" s="7"/>
    </row>
    <row r="27" spans="1:9" ht="63" x14ac:dyDescent="0.25">
      <c r="A27" s="24" t="s">
        <v>173</v>
      </c>
      <c r="B27" s="26" t="s">
        <v>120</v>
      </c>
      <c r="C27" s="20">
        <f>C28</f>
        <v>6518.2</v>
      </c>
      <c r="D27" s="20">
        <f t="shared" ref="D27:E27" si="7">D28</f>
        <v>6594.1</v>
      </c>
      <c r="E27" s="20">
        <f t="shared" si="7"/>
        <v>6584.7</v>
      </c>
      <c r="F27" s="20">
        <f t="shared" si="1"/>
        <v>101.02022030621951</v>
      </c>
      <c r="G27" s="20">
        <f t="shared" si="2"/>
        <v>99.857448325017799</v>
      </c>
      <c r="H27" s="3"/>
      <c r="I27" s="7"/>
    </row>
    <row r="28" spans="1:9" ht="94.5" x14ac:dyDescent="0.25">
      <c r="A28" s="24" t="s">
        <v>174</v>
      </c>
      <c r="B28" s="26" t="s">
        <v>175</v>
      </c>
      <c r="C28" s="20">
        <v>6518.2</v>
      </c>
      <c r="D28" s="20">
        <v>6594.1</v>
      </c>
      <c r="E28" s="25">
        <v>6584.7</v>
      </c>
      <c r="F28" s="20">
        <f t="shared" si="1"/>
        <v>101.02022030621951</v>
      </c>
      <c r="G28" s="20">
        <f t="shared" si="2"/>
        <v>99.857448325017799</v>
      </c>
      <c r="H28" s="3"/>
      <c r="I28" s="7"/>
    </row>
    <row r="29" spans="1:9" ht="78.75" x14ac:dyDescent="0.25">
      <c r="A29" s="24" t="s">
        <v>176</v>
      </c>
      <c r="B29" s="26" t="s">
        <v>121</v>
      </c>
      <c r="C29" s="20">
        <f>C30</f>
        <v>-661</v>
      </c>
      <c r="D29" s="20">
        <f t="shared" ref="D29:E29" si="8">D30</f>
        <v>-671.4</v>
      </c>
      <c r="E29" s="20">
        <f t="shared" si="8"/>
        <v>-617.9</v>
      </c>
      <c r="F29" s="20">
        <f t="shared" si="1"/>
        <v>93.479576399394844</v>
      </c>
      <c r="G29" s="20">
        <f t="shared" si="2"/>
        <v>92.031575811736673</v>
      </c>
      <c r="H29" s="2" t="s">
        <v>419</v>
      </c>
      <c r="I29" s="7"/>
    </row>
    <row r="30" spans="1:9" ht="94.5" x14ac:dyDescent="0.25">
      <c r="A30" s="24" t="s">
        <v>178</v>
      </c>
      <c r="B30" s="26" t="s">
        <v>177</v>
      </c>
      <c r="C30" s="20">
        <v>-661</v>
      </c>
      <c r="D30" s="20">
        <v>-671.4</v>
      </c>
      <c r="E30" s="25">
        <v>-617.9</v>
      </c>
      <c r="F30" s="20">
        <f t="shared" si="1"/>
        <v>93.479576399394844</v>
      </c>
      <c r="G30" s="20">
        <f t="shared" si="2"/>
        <v>92.031575811736673</v>
      </c>
      <c r="H30" s="3"/>
      <c r="I30" s="7"/>
    </row>
    <row r="31" spans="1:9" x14ac:dyDescent="0.25">
      <c r="A31" s="27" t="s">
        <v>3</v>
      </c>
      <c r="B31" s="28" t="s">
        <v>117</v>
      </c>
      <c r="C31" s="29">
        <f>C32+C37+C39+C41</f>
        <v>117669</v>
      </c>
      <c r="D31" s="29">
        <f>D32+D37+D39+D41</f>
        <v>95961</v>
      </c>
      <c r="E31" s="29">
        <f>E32+E37+E39+E41</f>
        <v>99519.8</v>
      </c>
      <c r="F31" s="20">
        <f t="shared" si="1"/>
        <v>84.576056565450543</v>
      </c>
      <c r="G31" s="20">
        <f t="shared" si="2"/>
        <v>103.70858994799971</v>
      </c>
      <c r="H31" s="3"/>
      <c r="I31" s="7"/>
    </row>
    <row r="32" spans="1:9" ht="31.5" x14ac:dyDescent="0.25">
      <c r="A32" s="9" t="s">
        <v>4</v>
      </c>
      <c r="B32" s="26" t="s">
        <v>101</v>
      </c>
      <c r="C32" s="25">
        <f>C33+C35</f>
        <v>107027</v>
      </c>
      <c r="D32" s="25">
        <f t="shared" ref="D32:E32" si="9">D33+D35</f>
        <v>87390</v>
      </c>
      <c r="E32" s="25">
        <f t="shared" si="9"/>
        <v>87637.1</v>
      </c>
      <c r="F32" s="20">
        <f t="shared" si="1"/>
        <v>81.883169667467087</v>
      </c>
      <c r="G32" s="20">
        <f t="shared" si="2"/>
        <v>100.28275546401191</v>
      </c>
      <c r="H32" s="10"/>
      <c r="I32" s="7"/>
    </row>
    <row r="33" spans="1:9" ht="31.5" x14ac:dyDescent="0.25">
      <c r="A33" s="24" t="s">
        <v>24</v>
      </c>
      <c r="B33" s="26" t="s">
        <v>57</v>
      </c>
      <c r="C33" s="25">
        <f>C34</f>
        <v>99241</v>
      </c>
      <c r="D33" s="25">
        <f>D34</f>
        <v>79059</v>
      </c>
      <c r="E33" s="25">
        <f>E34</f>
        <v>79057.8</v>
      </c>
      <c r="F33" s="20">
        <f t="shared" si="1"/>
        <v>79.662437903688996</v>
      </c>
      <c r="G33" s="20">
        <f t="shared" si="2"/>
        <v>99.998482146245209</v>
      </c>
      <c r="H33" s="9" t="s">
        <v>420</v>
      </c>
      <c r="I33" s="7"/>
    </row>
    <row r="34" spans="1:9" ht="31.5" x14ac:dyDescent="0.25">
      <c r="A34" s="24" t="s">
        <v>24</v>
      </c>
      <c r="B34" s="26" t="s">
        <v>58</v>
      </c>
      <c r="C34" s="25">
        <v>99241</v>
      </c>
      <c r="D34" s="25">
        <v>79059</v>
      </c>
      <c r="E34" s="25">
        <v>79057.8</v>
      </c>
      <c r="F34" s="20">
        <f t="shared" si="1"/>
        <v>79.662437903688996</v>
      </c>
      <c r="G34" s="20">
        <f t="shared" si="2"/>
        <v>99.998482146245209</v>
      </c>
      <c r="H34" s="3"/>
      <c r="I34" s="7"/>
    </row>
    <row r="35" spans="1:9" ht="47.25" x14ac:dyDescent="0.25">
      <c r="A35" s="24" t="s">
        <v>122</v>
      </c>
      <c r="B35" s="26" t="s">
        <v>59</v>
      </c>
      <c r="C35" s="25">
        <f>C36</f>
        <v>7786</v>
      </c>
      <c r="D35" s="25">
        <f>D36</f>
        <v>8331</v>
      </c>
      <c r="E35" s="25">
        <f>E36</f>
        <v>8579.2999999999993</v>
      </c>
      <c r="F35" s="20">
        <f t="shared" si="1"/>
        <v>110.18880041099408</v>
      </c>
      <c r="G35" s="20">
        <f t="shared" si="2"/>
        <v>102.98043452166606</v>
      </c>
      <c r="H35" s="9" t="s">
        <v>259</v>
      </c>
      <c r="I35" s="7"/>
    </row>
    <row r="36" spans="1:9" ht="63" x14ac:dyDescent="0.25">
      <c r="A36" s="24" t="s">
        <v>231</v>
      </c>
      <c r="B36" s="26" t="s">
        <v>60</v>
      </c>
      <c r="C36" s="25">
        <v>7786</v>
      </c>
      <c r="D36" s="25">
        <v>8331</v>
      </c>
      <c r="E36" s="25">
        <v>8579.2999999999993</v>
      </c>
      <c r="F36" s="20">
        <f t="shared" si="1"/>
        <v>110.18880041099408</v>
      </c>
      <c r="G36" s="20">
        <f t="shared" si="2"/>
        <v>102.98043452166606</v>
      </c>
      <c r="H36" s="3"/>
      <c r="I36" s="7"/>
    </row>
    <row r="37" spans="1:9" ht="31.5" x14ac:dyDescent="0.25">
      <c r="A37" s="23" t="s">
        <v>5</v>
      </c>
      <c r="B37" s="22" t="s">
        <v>61</v>
      </c>
      <c r="C37" s="20">
        <f>C38</f>
        <v>0</v>
      </c>
      <c r="D37" s="20">
        <f t="shared" ref="D37:E37" si="10">D38</f>
        <v>64</v>
      </c>
      <c r="E37" s="20">
        <f t="shared" si="10"/>
        <v>64</v>
      </c>
      <c r="F37" s="20" t="s">
        <v>89</v>
      </c>
      <c r="G37" s="20">
        <f t="shared" si="2"/>
        <v>100</v>
      </c>
      <c r="H37" s="9" t="s">
        <v>439</v>
      </c>
      <c r="I37" s="7"/>
    </row>
    <row r="38" spans="1:9" x14ac:dyDescent="0.25">
      <c r="A38" s="23" t="s">
        <v>5</v>
      </c>
      <c r="B38" s="22" t="s">
        <v>62</v>
      </c>
      <c r="C38" s="20">
        <v>0</v>
      </c>
      <c r="D38" s="20">
        <v>64</v>
      </c>
      <c r="E38" s="25">
        <v>64</v>
      </c>
      <c r="F38" s="20" t="s">
        <v>89</v>
      </c>
      <c r="G38" s="20">
        <f t="shared" si="2"/>
        <v>100</v>
      </c>
      <c r="H38" s="3"/>
      <c r="I38" s="7"/>
    </row>
    <row r="39" spans="1:9" ht="47.25" x14ac:dyDescent="0.25">
      <c r="A39" s="23" t="s">
        <v>6</v>
      </c>
      <c r="B39" s="22" t="s">
        <v>63</v>
      </c>
      <c r="C39" s="20">
        <f>C40</f>
        <v>1605</v>
      </c>
      <c r="D39" s="20">
        <f t="shared" ref="D39:E39" si="11">D40</f>
        <v>247</v>
      </c>
      <c r="E39" s="20">
        <f t="shared" si="11"/>
        <v>247.3</v>
      </c>
      <c r="F39" s="20">
        <f t="shared" si="1"/>
        <v>15.40809968847352</v>
      </c>
      <c r="G39" s="20">
        <f t="shared" si="2"/>
        <v>100.12145748987855</v>
      </c>
      <c r="H39" s="9" t="s">
        <v>435</v>
      </c>
      <c r="I39" s="7"/>
    </row>
    <row r="40" spans="1:9" x14ac:dyDescent="0.25">
      <c r="A40" s="23" t="s">
        <v>6</v>
      </c>
      <c r="B40" s="22" t="s">
        <v>64</v>
      </c>
      <c r="C40" s="20">
        <v>1605</v>
      </c>
      <c r="D40" s="20">
        <v>247</v>
      </c>
      <c r="E40" s="25">
        <v>247.3</v>
      </c>
      <c r="F40" s="20">
        <f t="shared" si="1"/>
        <v>15.40809968847352</v>
      </c>
      <c r="G40" s="20">
        <f t="shared" si="2"/>
        <v>100.12145748987855</v>
      </c>
      <c r="H40" s="3"/>
      <c r="I40" s="7"/>
    </row>
    <row r="41" spans="1:9" ht="31.5" x14ac:dyDescent="0.25">
      <c r="A41" s="24" t="s">
        <v>7</v>
      </c>
      <c r="B41" s="22" t="s">
        <v>65</v>
      </c>
      <c r="C41" s="20">
        <f>C42</f>
        <v>9037</v>
      </c>
      <c r="D41" s="20">
        <f t="shared" ref="D41:E41" si="12">D42</f>
        <v>8260</v>
      </c>
      <c r="E41" s="20">
        <f t="shared" si="12"/>
        <v>11571.4</v>
      </c>
      <c r="F41" s="20">
        <f t="shared" si="1"/>
        <v>128.0447051012504</v>
      </c>
      <c r="G41" s="20">
        <f t="shared" si="2"/>
        <v>140.08958837772397</v>
      </c>
      <c r="H41" s="9" t="s">
        <v>421</v>
      </c>
      <c r="I41" s="7"/>
    </row>
    <row r="42" spans="1:9" ht="31.5" x14ac:dyDescent="0.25">
      <c r="A42" s="23" t="s">
        <v>329</v>
      </c>
      <c r="B42" s="22" t="s">
        <v>275</v>
      </c>
      <c r="C42" s="20">
        <v>9037</v>
      </c>
      <c r="D42" s="20">
        <v>8260</v>
      </c>
      <c r="E42" s="25">
        <v>11571.4</v>
      </c>
      <c r="F42" s="20">
        <f t="shared" si="1"/>
        <v>128.0447051012504</v>
      </c>
      <c r="G42" s="20">
        <f t="shared" si="2"/>
        <v>140.08958837772397</v>
      </c>
      <c r="H42" s="9"/>
      <c r="I42" s="7"/>
    </row>
    <row r="43" spans="1:9" x14ac:dyDescent="0.25">
      <c r="A43" s="30" t="s">
        <v>8</v>
      </c>
      <c r="B43" s="28" t="s">
        <v>66</v>
      </c>
      <c r="C43" s="29">
        <f>C44+C46+C48+C51</f>
        <v>141186</v>
      </c>
      <c r="D43" s="29">
        <f t="shared" ref="D43:E43" si="13">D44+D46+D48+D51</f>
        <v>150918</v>
      </c>
      <c r="E43" s="29">
        <f t="shared" si="13"/>
        <v>150505.70000000001</v>
      </c>
      <c r="F43" s="20">
        <f t="shared" si="1"/>
        <v>106.60100859858628</v>
      </c>
      <c r="G43" s="20">
        <f t="shared" si="2"/>
        <v>99.726805284989211</v>
      </c>
      <c r="H43" s="1"/>
      <c r="I43" s="7"/>
    </row>
    <row r="44" spans="1:9" ht="63" x14ac:dyDescent="0.25">
      <c r="A44" s="24" t="s">
        <v>9</v>
      </c>
      <c r="B44" s="31" t="s">
        <v>102</v>
      </c>
      <c r="C44" s="20">
        <f>C45</f>
        <v>2558</v>
      </c>
      <c r="D44" s="20">
        <f t="shared" ref="D44:E44" si="14">D45</f>
        <v>6820</v>
      </c>
      <c r="E44" s="20">
        <f t="shared" si="14"/>
        <v>7076.6</v>
      </c>
      <c r="F44" s="20">
        <f t="shared" si="1"/>
        <v>276.64581704456606</v>
      </c>
      <c r="G44" s="20">
        <f t="shared" si="2"/>
        <v>103.76246334310851</v>
      </c>
      <c r="H44" s="3" t="s">
        <v>422</v>
      </c>
      <c r="I44" s="7"/>
    </row>
    <row r="45" spans="1:9" ht="47.25" x14ac:dyDescent="0.25">
      <c r="A45" s="24" t="s">
        <v>330</v>
      </c>
      <c r="B45" s="31" t="s">
        <v>276</v>
      </c>
      <c r="C45" s="20">
        <v>2558</v>
      </c>
      <c r="D45" s="20">
        <v>6820</v>
      </c>
      <c r="E45" s="25">
        <v>7076.6</v>
      </c>
      <c r="F45" s="20">
        <f t="shared" si="1"/>
        <v>276.64581704456606</v>
      </c>
      <c r="G45" s="20">
        <f t="shared" si="2"/>
        <v>103.76246334310851</v>
      </c>
      <c r="H45" s="3"/>
      <c r="I45" s="7"/>
    </row>
    <row r="46" spans="1:9" x14ac:dyDescent="0.25">
      <c r="A46" s="24" t="s">
        <v>10</v>
      </c>
      <c r="B46" s="31" t="s">
        <v>67</v>
      </c>
      <c r="C46" s="20">
        <f>C47</f>
        <v>100430</v>
      </c>
      <c r="D46" s="20">
        <f t="shared" ref="D46:E46" si="15">D47</f>
        <v>99559</v>
      </c>
      <c r="E46" s="20">
        <f t="shared" si="15"/>
        <v>99567.6</v>
      </c>
      <c r="F46" s="20">
        <f t="shared" si="1"/>
        <v>99.14129244249726</v>
      </c>
      <c r="G46" s="20">
        <f t="shared" si="2"/>
        <v>100.00863809399452</v>
      </c>
      <c r="H46" s="3"/>
      <c r="I46" s="7"/>
    </row>
    <row r="47" spans="1:9" ht="31.5" x14ac:dyDescent="0.25">
      <c r="A47" s="24" t="s">
        <v>25</v>
      </c>
      <c r="B47" s="31" t="s">
        <v>68</v>
      </c>
      <c r="C47" s="20">
        <v>100430</v>
      </c>
      <c r="D47" s="20">
        <v>99559</v>
      </c>
      <c r="E47" s="25">
        <v>99567.6</v>
      </c>
      <c r="F47" s="20">
        <f t="shared" si="1"/>
        <v>99.14129244249726</v>
      </c>
      <c r="G47" s="20">
        <f t="shared" si="2"/>
        <v>100.00863809399452</v>
      </c>
      <c r="H47" s="3"/>
      <c r="I47" s="7"/>
    </row>
    <row r="48" spans="1:9" x14ac:dyDescent="0.25">
      <c r="A48" s="23" t="s">
        <v>30</v>
      </c>
      <c r="B48" s="26" t="s">
        <v>100</v>
      </c>
      <c r="C48" s="20">
        <f>C49+C50</f>
        <v>27121</v>
      </c>
      <c r="D48" s="20">
        <f t="shared" ref="D48:E48" si="16">D49+D50</f>
        <v>26910</v>
      </c>
      <c r="E48" s="20">
        <f t="shared" si="16"/>
        <v>26044.7</v>
      </c>
      <c r="F48" s="20">
        <f t="shared" si="1"/>
        <v>96.03148851443531</v>
      </c>
      <c r="G48" s="20">
        <f t="shared" si="2"/>
        <v>96.784466740988478</v>
      </c>
      <c r="H48" s="3"/>
      <c r="I48" s="7"/>
    </row>
    <row r="49" spans="1:9" ht="31.5" x14ac:dyDescent="0.25">
      <c r="A49" s="23" t="s">
        <v>11</v>
      </c>
      <c r="B49" s="26" t="s">
        <v>69</v>
      </c>
      <c r="C49" s="25">
        <v>10244</v>
      </c>
      <c r="D49" s="25">
        <v>8981</v>
      </c>
      <c r="E49" s="25">
        <v>8980.7999999999993</v>
      </c>
      <c r="F49" s="20">
        <f t="shared" si="1"/>
        <v>87.668879344006243</v>
      </c>
      <c r="G49" s="20">
        <f t="shared" si="2"/>
        <v>99.997773076494809</v>
      </c>
      <c r="H49" s="2" t="s">
        <v>423</v>
      </c>
      <c r="I49" s="7"/>
    </row>
    <row r="50" spans="1:9" x14ac:dyDescent="0.25">
      <c r="A50" s="23" t="s">
        <v>12</v>
      </c>
      <c r="B50" s="26" t="s">
        <v>70</v>
      </c>
      <c r="C50" s="25">
        <v>16877</v>
      </c>
      <c r="D50" s="25">
        <v>17929</v>
      </c>
      <c r="E50" s="25">
        <v>17063.900000000001</v>
      </c>
      <c r="F50" s="20">
        <f t="shared" si="1"/>
        <v>101.10742430526753</v>
      </c>
      <c r="G50" s="20">
        <f t="shared" si="2"/>
        <v>95.1748563779352</v>
      </c>
      <c r="H50" s="9"/>
      <c r="I50" s="7"/>
    </row>
    <row r="51" spans="1:9" x14ac:dyDescent="0.25">
      <c r="A51" s="24" t="s">
        <v>31</v>
      </c>
      <c r="B51" s="31" t="s">
        <v>103</v>
      </c>
      <c r="C51" s="25">
        <f>C52+C54</f>
        <v>11077</v>
      </c>
      <c r="D51" s="25">
        <f t="shared" ref="D51:E51" si="17">D52+D54</f>
        <v>17629</v>
      </c>
      <c r="E51" s="25">
        <f t="shared" si="17"/>
        <v>17816.8</v>
      </c>
      <c r="F51" s="20">
        <f t="shared" si="1"/>
        <v>160.84499413198517</v>
      </c>
      <c r="G51" s="20">
        <f t="shared" si="2"/>
        <v>101.06529014691701</v>
      </c>
      <c r="H51" s="9"/>
      <c r="I51" s="7"/>
    </row>
    <row r="52" spans="1:9" ht="94.5" x14ac:dyDescent="0.25">
      <c r="A52" s="24" t="s">
        <v>13</v>
      </c>
      <c r="B52" s="31" t="s">
        <v>123</v>
      </c>
      <c r="C52" s="20">
        <f>C53</f>
        <v>10302</v>
      </c>
      <c r="D52" s="20">
        <f t="shared" ref="D52:E52" si="18">D53</f>
        <v>15717</v>
      </c>
      <c r="E52" s="20">
        <f t="shared" si="18"/>
        <v>15761.4</v>
      </c>
      <c r="F52" s="20">
        <f t="shared" si="1"/>
        <v>152.99359347699476</v>
      </c>
      <c r="G52" s="20">
        <f t="shared" si="2"/>
        <v>100.28249665966786</v>
      </c>
      <c r="H52" s="9" t="s">
        <v>424</v>
      </c>
      <c r="I52" s="7"/>
    </row>
    <row r="53" spans="1:9" ht="31.5" x14ac:dyDescent="0.25">
      <c r="A53" s="24" t="s">
        <v>331</v>
      </c>
      <c r="B53" s="31" t="s">
        <v>277</v>
      </c>
      <c r="C53" s="20">
        <v>10302</v>
      </c>
      <c r="D53" s="20">
        <v>15717</v>
      </c>
      <c r="E53" s="25">
        <v>15761.4</v>
      </c>
      <c r="F53" s="20">
        <f t="shared" si="1"/>
        <v>152.99359347699476</v>
      </c>
      <c r="G53" s="20">
        <f t="shared" si="2"/>
        <v>100.28249665966786</v>
      </c>
      <c r="H53" s="3"/>
      <c r="I53" s="7"/>
    </row>
    <row r="54" spans="1:9" ht="63" x14ac:dyDescent="0.25">
      <c r="A54" s="24" t="s">
        <v>14</v>
      </c>
      <c r="B54" s="31" t="s">
        <v>124</v>
      </c>
      <c r="C54" s="20">
        <f>C55</f>
        <v>775</v>
      </c>
      <c r="D54" s="20">
        <f t="shared" ref="D54:E54" si="19">D55</f>
        <v>1912</v>
      </c>
      <c r="E54" s="20">
        <f t="shared" si="19"/>
        <v>2055.4</v>
      </c>
      <c r="F54" s="20">
        <f t="shared" si="1"/>
        <v>265.21290322580649</v>
      </c>
      <c r="G54" s="20">
        <f t="shared" si="2"/>
        <v>107.5</v>
      </c>
      <c r="H54" s="9" t="s">
        <v>425</v>
      </c>
      <c r="I54" s="7"/>
    </row>
    <row r="55" spans="1:9" ht="31.5" x14ac:dyDescent="0.25">
      <c r="A55" s="24" t="s">
        <v>332</v>
      </c>
      <c r="B55" s="31" t="s">
        <v>278</v>
      </c>
      <c r="C55" s="20">
        <v>775</v>
      </c>
      <c r="D55" s="20">
        <v>1912</v>
      </c>
      <c r="E55" s="25">
        <v>2055.4</v>
      </c>
      <c r="F55" s="20">
        <f t="shared" si="1"/>
        <v>265.21290322580649</v>
      </c>
      <c r="G55" s="20">
        <f t="shared" si="2"/>
        <v>107.5</v>
      </c>
      <c r="H55" s="3"/>
      <c r="I55" s="7"/>
    </row>
    <row r="56" spans="1:9" x14ac:dyDescent="0.25">
      <c r="A56" s="24" t="s">
        <v>90</v>
      </c>
      <c r="B56" s="31" t="s">
        <v>89</v>
      </c>
      <c r="C56" s="20">
        <f>C57+C60+C74+C80+C87+C93</f>
        <v>72608.599999999991</v>
      </c>
      <c r="D56" s="20">
        <f>D57+D60+D74+D80+D87+D93</f>
        <v>72191.200000000012</v>
      </c>
      <c r="E56" s="20">
        <f>E57+E60+E74+E80+E87+E93</f>
        <v>73998.8</v>
      </c>
      <c r="F56" s="20">
        <f t="shared" si="1"/>
        <v>101.91464922887926</v>
      </c>
      <c r="G56" s="20">
        <f t="shared" si="2"/>
        <v>102.5039062932878</v>
      </c>
      <c r="H56" s="3"/>
      <c r="I56" s="7"/>
    </row>
    <row r="57" spans="1:9" x14ac:dyDescent="0.25">
      <c r="A57" s="32" t="s">
        <v>15</v>
      </c>
      <c r="B57" s="33" t="s">
        <v>71</v>
      </c>
      <c r="C57" s="34">
        <f>C58</f>
        <v>2209</v>
      </c>
      <c r="D57" s="34">
        <f>D58</f>
        <v>8234</v>
      </c>
      <c r="E57" s="34">
        <f>E58</f>
        <v>8468</v>
      </c>
      <c r="F57" s="20">
        <f t="shared" si="1"/>
        <v>383.34087822544137</v>
      </c>
      <c r="G57" s="20">
        <f t="shared" si="2"/>
        <v>102.84187515180957</v>
      </c>
      <c r="H57" s="3"/>
      <c r="I57" s="7"/>
    </row>
    <row r="58" spans="1:9" ht="126" x14ac:dyDescent="0.25">
      <c r="A58" s="24" t="s">
        <v>32</v>
      </c>
      <c r="B58" s="33" t="s">
        <v>72</v>
      </c>
      <c r="C58" s="34">
        <f>C59</f>
        <v>2209</v>
      </c>
      <c r="D58" s="34">
        <f t="shared" ref="D58:E58" si="20">D59</f>
        <v>8234</v>
      </c>
      <c r="E58" s="34">
        <f t="shared" si="20"/>
        <v>8468</v>
      </c>
      <c r="F58" s="20">
        <f t="shared" si="1"/>
        <v>383.34087822544137</v>
      </c>
      <c r="G58" s="20">
        <f t="shared" si="2"/>
        <v>102.84187515180957</v>
      </c>
      <c r="H58" s="3" t="s">
        <v>426</v>
      </c>
      <c r="I58" s="7"/>
    </row>
    <row r="59" spans="1:9" ht="47.25" x14ac:dyDescent="0.25">
      <c r="A59" s="24" t="s">
        <v>232</v>
      </c>
      <c r="B59" s="33" t="s">
        <v>73</v>
      </c>
      <c r="C59" s="34">
        <v>2209</v>
      </c>
      <c r="D59" s="34">
        <v>8234</v>
      </c>
      <c r="E59" s="25">
        <v>8468</v>
      </c>
      <c r="F59" s="20">
        <f t="shared" si="1"/>
        <v>383.34087822544137</v>
      </c>
      <c r="G59" s="20">
        <f t="shared" si="2"/>
        <v>102.84187515180957</v>
      </c>
      <c r="H59" s="3"/>
      <c r="I59" s="7"/>
    </row>
    <row r="60" spans="1:9" ht="31.5" x14ac:dyDescent="0.25">
      <c r="A60" s="32" t="s">
        <v>16</v>
      </c>
      <c r="B60" s="33" t="s">
        <v>74</v>
      </c>
      <c r="C60" s="34">
        <f>C61+C71+C66</f>
        <v>56393.299999999996</v>
      </c>
      <c r="D60" s="34">
        <f>D61+D71+D66</f>
        <v>49648.3</v>
      </c>
      <c r="E60" s="34">
        <f>E61+E71+E66</f>
        <v>50912.1</v>
      </c>
      <c r="F60" s="20">
        <f t="shared" si="1"/>
        <v>90.280405651025916</v>
      </c>
      <c r="G60" s="20">
        <f t="shared" si="2"/>
        <v>102.54550508275206</v>
      </c>
      <c r="H60" s="3"/>
      <c r="I60" s="7"/>
    </row>
    <row r="61" spans="1:9" ht="78.75" x14ac:dyDescent="0.25">
      <c r="A61" s="23" t="s">
        <v>33</v>
      </c>
      <c r="B61" s="35" t="s">
        <v>107</v>
      </c>
      <c r="C61" s="36">
        <f>C62+C64</f>
        <v>53010.799999999996</v>
      </c>
      <c r="D61" s="36">
        <f t="shared" ref="D61:E61" si="21">D62+D64</f>
        <v>45887.4</v>
      </c>
      <c r="E61" s="36">
        <f t="shared" si="21"/>
        <v>47072.1</v>
      </c>
      <c r="F61" s="20">
        <f t="shared" si="1"/>
        <v>88.797188497438256</v>
      </c>
      <c r="G61" s="20">
        <f t="shared" si="2"/>
        <v>102.58175446854692</v>
      </c>
      <c r="H61" s="3"/>
      <c r="I61" s="7"/>
    </row>
    <row r="62" spans="1:9" ht="94.5" x14ac:dyDescent="0.25">
      <c r="A62" s="23" t="s">
        <v>34</v>
      </c>
      <c r="B62" s="35" t="s">
        <v>108</v>
      </c>
      <c r="C62" s="36">
        <f>C63</f>
        <v>49545.2</v>
      </c>
      <c r="D62" s="36">
        <f t="shared" ref="D62:E62" si="22">D63</f>
        <v>42382.400000000001</v>
      </c>
      <c r="E62" s="36">
        <f t="shared" si="22"/>
        <v>43150.6</v>
      </c>
      <c r="F62" s="20">
        <f t="shared" si="1"/>
        <v>87.09340158077876</v>
      </c>
      <c r="G62" s="20">
        <f t="shared" si="2"/>
        <v>101.81254482992941</v>
      </c>
      <c r="H62" s="3" t="s">
        <v>427</v>
      </c>
      <c r="I62" s="7"/>
    </row>
    <row r="63" spans="1:9" ht="78.75" x14ac:dyDescent="0.25">
      <c r="A63" s="23" t="s">
        <v>333</v>
      </c>
      <c r="B63" s="35" t="s">
        <v>279</v>
      </c>
      <c r="C63" s="34">
        <v>49545.2</v>
      </c>
      <c r="D63" s="34">
        <v>42382.400000000001</v>
      </c>
      <c r="E63" s="25">
        <v>43150.6</v>
      </c>
      <c r="F63" s="20">
        <f t="shared" si="1"/>
        <v>87.09340158077876</v>
      </c>
      <c r="G63" s="20">
        <f t="shared" si="2"/>
        <v>101.81254482992941</v>
      </c>
      <c r="H63" s="11"/>
      <c r="I63" s="7"/>
    </row>
    <row r="64" spans="1:9" ht="103.5" customHeight="1" x14ac:dyDescent="0.25">
      <c r="A64" s="23" t="s">
        <v>35</v>
      </c>
      <c r="B64" s="35" t="s">
        <v>138</v>
      </c>
      <c r="C64" s="34">
        <f>C65</f>
        <v>3465.6</v>
      </c>
      <c r="D64" s="34">
        <f t="shared" ref="D64:E64" si="23">D65</f>
        <v>3505</v>
      </c>
      <c r="E64" s="34">
        <f t="shared" si="23"/>
        <v>3921.5</v>
      </c>
      <c r="F64" s="20">
        <f t="shared" si="1"/>
        <v>113.15500923361034</v>
      </c>
      <c r="G64" s="20">
        <f t="shared" si="2"/>
        <v>111.88302425106991</v>
      </c>
      <c r="H64" s="3" t="s">
        <v>428</v>
      </c>
      <c r="I64" s="7"/>
    </row>
    <row r="65" spans="1:9" ht="31.5" x14ac:dyDescent="0.25">
      <c r="A65" s="23" t="s">
        <v>334</v>
      </c>
      <c r="B65" s="35" t="s">
        <v>280</v>
      </c>
      <c r="C65" s="25">
        <v>3465.6</v>
      </c>
      <c r="D65" s="25">
        <v>3505</v>
      </c>
      <c r="E65" s="25">
        <v>3921.5</v>
      </c>
      <c r="F65" s="20">
        <f t="shared" si="1"/>
        <v>113.15500923361034</v>
      </c>
      <c r="G65" s="20">
        <f t="shared" si="2"/>
        <v>111.88302425106991</v>
      </c>
      <c r="H65" s="3"/>
      <c r="I65" s="7"/>
    </row>
    <row r="66" spans="1:9" ht="47.25" x14ac:dyDescent="0.25">
      <c r="A66" s="23" t="s">
        <v>181</v>
      </c>
      <c r="B66" s="35" t="s">
        <v>182</v>
      </c>
      <c r="C66" s="25">
        <f>C67+C69</f>
        <v>13.9</v>
      </c>
      <c r="D66" s="25">
        <f>D67+D69</f>
        <v>32.1</v>
      </c>
      <c r="E66" s="25">
        <f>E67+E69</f>
        <v>31.5</v>
      </c>
      <c r="F66" s="20">
        <f t="shared" si="1"/>
        <v>226.61870503597123</v>
      </c>
      <c r="G66" s="20">
        <f t="shared" si="2"/>
        <v>98.130841121495322</v>
      </c>
      <c r="H66" s="3" t="s">
        <v>429</v>
      </c>
      <c r="I66" s="7"/>
    </row>
    <row r="67" spans="1:9" ht="94.5" x14ac:dyDescent="0.25">
      <c r="A67" s="23" t="s">
        <v>238</v>
      </c>
      <c r="B67" s="35" t="s">
        <v>239</v>
      </c>
      <c r="C67" s="25">
        <f>C68</f>
        <v>0</v>
      </c>
      <c r="D67" s="25">
        <f>D68</f>
        <v>30.1</v>
      </c>
      <c r="E67" s="25">
        <f>E68</f>
        <v>30.1</v>
      </c>
      <c r="F67" s="20" t="s">
        <v>89</v>
      </c>
      <c r="G67" s="20">
        <f t="shared" si="2"/>
        <v>100</v>
      </c>
      <c r="H67" s="3" t="s">
        <v>440</v>
      </c>
      <c r="I67" s="7"/>
    </row>
    <row r="68" spans="1:9" ht="110.25" x14ac:dyDescent="0.25">
      <c r="A68" s="23" t="s">
        <v>339</v>
      </c>
      <c r="B68" s="35" t="s">
        <v>281</v>
      </c>
      <c r="C68" s="25">
        <v>0</v>
      </c>
      <c r="D68" s="25">
        <v>30.1</v>
      </c>
      <c r="E68" s="25">
        <v>30.1</v>
      </c>
      <c r="F68" s="20" t="s">
        <v>89</v>
      </c>
      <c r="G68" s="20">
        <f t="shared" si="2"/>
        <v>100</v>
      </c>
      <c r="H68" s="3"/>
      <c r="I68" s="7"/>
    </row>
    <row r="69" spans="1:9" ht="63" x14ac:dyDescent="0.25">
      <c r="A69" s="24" t="s">
        <v>337</v>
      </c>
      <c r="B69" s="35" t="s">
        <v>335</v>
      </c>
      <c r="C69" s="25">
        <f>C70</f>
        <v>13.9</v>
      </c>
      <c r="D69" s="25">
        <f t="shared" ref="D69:E69" si="24">D70</f>
        <v>2</v>
      </c>
      <c r="E69" s="25">
        <f t="shared" si="24"/>
        <v>1.4</v>
      </c>
      <c r="F69" s="20">
        <f t="shared" si="1"/>
        <v>10.071942446043163</v>
      </c>
      <c r="G69" s="20">
        <f t="shared" si="2"/>
        <v>70</v>
      </c>
      <c r="H69" s="2" t="s">
        <v>436</v>
      </c>
      <c r="I69" s="7"/>
    </row>
    <row r="70" spans="1:9" ht="141.75" x14ac:dyDescent="0.25">
      <c r="A70" s="24" t="s">
        <v>338</v>
      </c>
      <c r="B70" s="35" t="s">
        <v>336</v>
      </c>
      <c r="C70" s="25">
        <v>13.9</v>
      </c>
      <c r="D70" s="25">
        <v>2</v>
      </c>
      <c r="E70" s="25">
        <v>1.4</v>
      </c>
      <c r="F70" s="20">
        <f t="shared" si="1"/>
        <v>10.071942446043163</v>
      </c>
      <c r="G70" s="20">
        <f t="shared" si="2"/>
        <v>70</v>
      </c>
      <c r="H70" s="3"/>
      <c r="I70" s="7"/>
    </row>
    <row r="71" spans="1:9" ht="86.25" customHeight="1" x14ac:dyDescent="0.25">
      <c r="A71" s="23" t="s">
        <v>36</v>
      </c>
      <c r="B71" s="35" t="s">
        <v>109</v>
      </c>
      <c r="C71" s="25">
        <f>C72</f>
        <v>3368.6</v>
      </c>
      <c r="D71" s="25">
        <f t="shared" ref="D71:E71" si="25">D72</f>
        <v>3728.8</v>
      </c>
      <c r="E71" s="25">
        <f t="shared" si="25"/>
        <v>3808.5</v>
      </c>
      <c r="F71" s="20">
        <f t="shared" ref="F71:F125" si="26">E71/C71*100</f>
        <v>113.05883749925785</v>
      </c>
      <c r="G71" s="20">
        <f t="shared" ref="G71:G134" si="27">E71/D71*100</f>
        <v>102.13741686333404</v>
      </c>
      <c r="H71" s="3" t="s">
        <v>452</v>
      </c>
      <c r="I71" s="7"/>
    </row>
    <row r="72" spans="1:9" ht="78.75" x14ac:dyDescent="0.25">
      <c r="A72" s="23" t="s">
        <v>37</v>
      </c>
      <c r="B72" s="35" t="s">
        <v>135</v>
      </c>
      <c r="C72" s="25">
        <f>C73</f>
        <v>3368.6</v>
      </c>
      <c r="D72" s="25">
        <f t="shared" ref="D72:E72" si="28">D73</f>
        <v>3728.8</v>
      </c>
      <c r="E72" s="25">
        <f t="shared" si="28"/>
        <v>3808.5</v>
      </c>
      <c r="F72" s="20">
        <f t="shared" si="26"/>
        <v>113.05883749925785</v>
      </c>
      <c r="G72" s="20">
        <f t="shared" si="27"/>
        <v>102.13741686333404</v>
      </c>
      <c r="H72" s="3"/>
      <c r="I72" s="7"/>
    </row>
    <row r="73" spans="1:9" ht="78.75" x14ac:dyDescent="0.25">
      <c r="A73" s="23" t="s">
        <v>340</v>
      </c>
      <c r="B73" s="35" t="s">
        <v>282</v>
      </c>
      <c r="C73" s="34">
        <v>3368.6</v>
      </c>
      <c r="D73" s="34">
        <v>3728.8</v>
      </c>
      <c r="E73" s="25">
        <v>3808.5</v>
      </c>
      <c r="F73" s="20">
        <f t="shared" si="26"/>
        <v>113.05883749925785</v>
      </c>
      <c r="G73" s="20">
        <f t="shared" si="27"/>
        <v>102.13741686333404</v>
      </c>
      <c r="H73" s="3"/>
      <c r="I73" s="7"/>
    </row>
    <row r="74" spans="1:9" x14ac:dyDescent="0.25">
      <c r="A74" s="30" t="s">
        <v>17</v>
      </c>
      <c r="B74" s="35" t="s">
        <v>84</v>
      </c>
      <c r="C74" s="34">
        <f>C75+C76+C77+C78+C79</f>
        <v>5210.8999999999996</v>
      </c>
      <c r="D74" s="34">
        <f t="shared" ref="D74:E74" si="29">D75+D76+D77+D78+D79</f>
        <v>4767.3</v>
      </c>
      <c r="E74" s="34">
        <f t="shared" si="29"/>
        <v>5046.3999999999987</v>
      </c>
      <c r="F74" s="20">
        <f t="shared" si="26"/>
        <v>96.843155692874532</v>
      </c>
      <c r="G74" s="20">
        <f t="shared" si="27"/>
        <v>105.85446688901472</v>
      </c>
      <c r="H74" s="2"/>
      <c r="I74" s="7"/>
    </row>
    <row r="75" spans="1:9" ht="31.5" x14ac:dyDescent="0.25">
      <c r="A75" s="24" t="s">
        <v>26</v>
      </c>
      <c r="B75" s="35" t="s">
        <v>110</v>
      </c>
      <c r="C75" s="34">
        <v>1672.6</v>
      </c>
      <c r="D75" s="34">
        <v>689.1</v>
      </c>
      <c r="E75" s="25">
        <v>770.3</v>
      </c>
      <c r="F75" s="20">
        <f t="shared" si="26"/>
        <v>46.054047590577547</v>
      </c>
      <c r="G75" s="20">
        <f t="shared" si="27"/>
        <v>111.78348570599333</v>
      </c>
      <c r="H75" s="55" t="s">
        <v>443</v>
      </c>
      <c r="I75" s="7"/>
    </row>
    <row r="76" spans="1:9" x14ac:dyDescent="0.25">
      <c r="A76" s="24" t="s">
        <v>27</v>
      </c>
      <c r="B76" s="35" t="s">
        <v>111</v>
      </c>
      <c r="C76" s="34">
        <v>618.29999999999995</v>
      </c>
      <c r="D76" s="34">
        <v>2801.4</v>
      </c>
      <c r="E76" s="25">
        <v>2720.1</v>
      </c>
      <c r="F76" s="20">
        <f t="shared" si="26"/>
        <v>439.93207180980107</v>
      </c>
      <c r="G76" s="20">
        <f t="shared" si="27"/>
        <v>97.097879631612756</v>
      </c>
      <c r="H76" s="56"/>
      <c r="I76" s="7"/>
    </row>
    <row r="77" spans="1:9" x14ac:dyDescent="0.25">
      <c r="A77" s="12" t="s">
        <v>112</v>
      </c>
      <c r="B77" s="35" t="s">
        <v>113</v>
      </c>
      <c r="C77" s="34">
        <v>2663.1</v>
      </c>
      <c r="D77" s="34">
        <v>1156.0999999999999</v>
      </c>
      <c r="E77" s="25">
        <v>1157.4000000000001</v>
      </c>
      <c r="F77" s="20">
        <f t="shared" si="26"/>
        <v>43.460628590740122</v>
      </c>
      <c r="G77" s="20">
        <f t="shared" si="27"/>
        <v>100.11244702015398</v>
      </c>
      <c r="H77" s="56"/>
      <c r="I77" s="7"/>
    </row>
    <row r="78" spans="1:9" x14ac:dyDescent="0.25">
      <c r="A78" s="24" t="s">
        <v>114</v>
      </c>
      <c r="B78" s="35" t="s">
        <v>115</v>
      </c>
      <c r="C78" s="34">
        <v>215.5</v>
      </c>
      <c r="D78" s="34">
        <v>93.7</v>
      </c>
      <c r="E78" s="25">
        <v>93.7</v>
      </c>
      <c r="F78" s="20">
        <f t="shared" si="26"/>
        <v>43.480278422273784</v>
      </c>
      <c r="G78" s="20">
        <f t="shared" si="27"/>
        <v>100</v>
      </c>
      <c r="H78" s="56"/>
      <c r="I78" s="7"/>
    </row>
    <row r="79" spans="1:9" ht="31.5" x14ac:dyDescent="0.25">
      <c r="A79" s="24" t="s">
        <v>28</v>
      </c>
      <c r="B79" s="35" t="s">
        <v>116</v>
      </c>
      <c r="C79" s="34">
        <v>41.4</v>
      </c>
      <c r="D79" s="34">
        <v>27</v>
      </c>
      <c r="E79" s="25">
        <v>304.89999999999998</v>
      </c>
      <c r="F79" s="20">
        <f t="shared" si="26"/>
        <v>736.47342995169072</v>
      </c>
      <c r="G79" s="20">
        <f t="shared" si="27"/>
        <v>1129.2592592592591</v>
      </c>
      <c r="H79" s="57"/>
      <c r="I79" s="7"/>
    </row>
    <row r="80" spans="1:9" ht="31.5" x14ac:dyDescent="0.25">
      <c r="A80" s="2" t="s">
        <v>262</v>
      </c>
      <c r="B80" s="37" t="s">
        <v>75</v>
      </c>
      <c r="C80" s="34">
        <f>C81+C84</f>
        <v>456.2</v>
      </c>
      <c r="D80" s="34">
        <f t="shared" ref="D80:E80" si="30">D81+D84</f>
        <v>1106.3</v>
      </c>
      <c r="E80" s="34">
        <f t="shared" si="30"/>
        <v>1466.6999999999998</v>
      </c>
      <c r="F80" s="20">
        <f t="shared" si="26"/>
        <v>321.50372643577379</v>
      </c>
      <c r="G80" s="20">
        <f t="shared" si="27"/>
        <v>132.57705866401517</v>
      </c>
      <c r="H80" s="3"/>
      <c r="I80" s="7"/>
    </row>
    <row r="81" spans="1:10" ht="31.5" x14ac:dyDescent="0.25">
      <c r="A81" s="2" t="s">
        <v>38</v>
      </c>
      <c r="B81" s="37" t="s">
        <v>125</v>
      </c>
      <c r="C81" s="34">
        <f>C82</f>
        <v>4</v>
      </c>
      <c r="D81" s="34">
        <f t="shared" ref="D81:E82" si="31">D82</f>
        <v>5.0999999999999996</v>
      </c>
      <c r="E81" s="34">
        <f t="shared" si="31"/>
        <v>5.0999999999999996</v>
      </c>
      <c r="F81" s="20">
        <f t="shared" si="26"/>
        <v>127.49999999999999</v>
      </c>
      <c r="G81" s="20">
        <f t="shared" si="27"/>
        <v>100</v>
      </c>
      <c r="H81" s="3" t="s">
        <v>258</v>
      </c>
      <c r="I81" s="7"/>
    </row>
    <row r="82" spans="1:10" x14ac:dyDescent="0.25">
      <c r="A82" s="2" t="s">
        <v>39</v>
      </c>
      <c r="B82" s="37" t="s">
        <v>126</v>
      </c>
      <c r="C82" s="34">
        <f>C83</f>
        <v>4</v>
      </c>
      <c r="D82" s="34">
        <f>D83</f>
        <v>5.0999999999999996</v>
      </c>
      <c r="E82" s="34">
        <f t="shared" si="31"/>
        <v>5.0999999999999996</v>
      </c>
      <c r="F82" s="20">
        <f t="shared" si="26"/>
        <v>127.49999999999999</v>
      </c>
      <c r="G82" s="20">
        <f t="shared" si="27"/>
        <v>100</v>
      </c>
      <c r="H82" s="3"/>
      <c r="I82" s="7"/>
    </row>
    <row r="83" spans="1:10" ht="31.5" x14ac:dyDescent="0.25">
      <c r="A83" s="2" t="s">
        <v>341</v>
      </c>
      <c r="B83" s="37" t="s">
        <v>283</v>
      </c>
      <c r="C83" s="34">
        <v>4</v>
      </c>
      <c r="D83" s="34">
        <v>5.0999999999999996</v>
      </c>
      <c r="E83" s="25">
        <v>5.0999999999999996</v>
      </c>
      <c r="F83" s="20">
        <f t="shared" si="26"/>
        <v>127.49999999999999</v>
      </c>
      <c r="G83" s="20">
        <f t="shared" si="27"/>
        <v>100</v>
      </c>
      <c r="H83" s="3"/>
      <c r="I83" s="7"/>
    </row>
    <row r="84" spans="1:10" ht="141.75" x14ac:dyDescent="0.25">
      <c r="A84" s="2" t="s">
        <v>40</v>
      </c>
      <c r="B84" s="37" t="s">
        <v>127</v>
      </c>
      <c r="C84" s="34">
        <f>C85</f>
        <v>452.2</v>
      </c>
      <c r="D84" s="34">
        <f t="shared" ref="D84:E85" si="32">D85</f>
        <v>1101.2</v>
      </c>
      <c r="E84" s="34">
        <f t="shared" si="32"/>
        <v>1461.6</v>
      </c>
      <c r="F84" s="20">
        <f>E84/C84*100</f>
        <v>323.21981424148606</v>
      </c>
      <c r="G84" s="20">
        <f t="shared" si="27"/>
        <v>132.72793316382126</v>
      </c>
      <c r="H84" s="12" t="s">
        <v>453</v>
      </c>
      <c r="I84" s="7"/>
    </row>
    <row r="85" spans="1:10" x14ac:dyDescent="0.25">
      <c r="A85" s="2" t="s">
        <v>41</v>
      </c>
      <c r="B85" s="37" t="s">
        <v>128</v>
      </c>
      <c r="C85" s="34">
        <f>C86</f>
        <v>452.2</v>
      </c>
      <c r="D85" s="34">
        <f t="shared" si="32"/>
        <v>1101.2</v>
      </c>
      <c r="E85" s="34">
        <f t="shared" si="32"/>
        <v>1461.6</v>
      </c>
      <c r="F85" s="20">
        <f t="shared" si="26"/>
        <v>323.21981424148606</v>
      </c>
      <c r="G85" s="20">
        <f t="shared" si="27"/>
        <v>132.72793316382126</v>
      </c>
      <c r="H85" s="3"/>
      <c r="I85" s="7"/>
    </row>
    <row r="86" spans="1:10" ht="31.5" x14ac:dyDescent="0.25">
      <c r="A86" s="24" t="s">
        <v>342</v>
      </c>
      <c r="B86" s="37" t="s">
        <v>284</v>
      </c>
      <c r="C86" s="34">
        <v>452.2</v>
      </c>
      <c r="D86" s="34">
        <v>1101.2</v>
      </c>
      <c r="E86" s="25">
        <v>1461.6</v>
      </c>
      <c r="F86" s="20">
        <f t="shared" si="26"/>
        <v>323.21981424148606</v>
      </c>
      <c r="G86" s="20">
        <f t="shared" si="27"/>
        <v>132.72793316382126</v>
      </c>
      <c r="H86" s="3"/>
      <c r="I86" s="7"/>
    </row>
    <row r="87" spans="1:10" ht="31.5" x14ac:dyDescent="0.25">
      <c r="A87" s="32" t="s">
        <v>18</v>
      </c>
      <c r="B87" s="33" t="s">
        <v>76</v>
      </c>
      <c r="C87" s="34">
        <f>C88</f>
        <v>6338.2</v>
      </c>
      <c r="D87" s="34">
        <f t="shared" ref="D87:E87" si="33">D88</f>
        <v>6008.5</v>
      </c>
      <c r="E87" s="34">
        <f t="shared" si="33"/>
        <v>6233.8</v>
      </c>
      <c r="F87" s="20">
        <f t="shared" si="26"/>
        <v>98.352844656211545</v>
      </c>
      <c r="G87" s="20">
        <f t="shared" si="27"/>
        <v>103.74968794208206</v>
      </c>
      <c r="H87" s="3"/>
      <c r="I87" s="7"/>
    </row>
    <row r="88" spans="1:10" ht="31.5" x14ac:dyDescent="0.25">
      <c r="A88" s="23" t="s">
        <v>42</v>
      </c>
      <c r="B88" s="33" t="s">
        <v>136</v>
      </c>
      <c r="C88" s="34">
        <f>C89+C91</f>
        <v>6338.2</v>
      </c>
      <c r="D88" s="34">
        <f t="shared" ref="D88:E88" si="34">D89+D91</f>
        <v>6008.5</v>
      </c>
      <c r="E88" s="34">
        <f t="shared" si="34"/>
        <v>6233.8</v>
      </c>
      <c r="F88" s="20">
        <f t="shared" si="26"/>
        <v>98.352844656211545</v>
      </c>
      <c r="G88" s="20">
        <f t="shared" si="27"/>
        <v>103.74968794208206</v>
      </c>
      <c r="H88" s="3"/>
      <c r="I88" s="7"/>
    </row>
    <row r="89" spans="1:10" ht="31.5" x14ac:dyDescent="0.25">
      <c r="A89" s="23" t="s">
        <v>43</v>
      </c>
      <c r="B89" s="33" t="s">
        <v>137</v>
      </c>
      <c r="C89" s="34">
        <f>C90</f>
        <v>6338.2</v>
      </c>
      <c r="D89" s="34">
        <f t="shared" ref="D89:E89" si="35">D90</f>
        <v>5910.4</v>
      </c>
      <c r="E89" s="34">
        <f t="shared" si="35"/>
        <v>6135.8</v>
      </c>
      <c r="F89" s="20">
        <f t="shared" si="26"/>
        <v>96.806664352655332</v>
      </c>
      <c r="G89" s="20">
        <f t="shared" si="27"/>
        <v>103.81361667569031</v>
      </c>
      <c r="H89" s="3"/>
      <c r="I89" s="7"/>
    </row>
    <row r="90" spans="1:10" ht="47.25" x14ac:dyDescent="0.25">
      <c r="A90" s="23" t="s">
        <v>343</v>
      </c>
      <c r="B90" s="33" t="s">
        <v>285</v>
      </c>
      <c r="C90" s="34">
        <v>6338.2</v>
      </c>
      <c r="D90" s="34">
        <v>5910.4</v>
      </c>
      <c r="E90" s="25">
        <v>6135.8</v>
      </c>
      <c r="F90" s="20">
        <f t="shared" si="26"/>
        <v>96.806664352655332</v>
      </c>
      <c r="G90" s="20">
        <f t="shared" si="27"/>
        <v>103.81361667569031</v>
      </c>
      <c r="H90" s="3"/>
      <c r="I90" s="7"/>
    </row>
    <row r="91" spans="1:10" ht="63" x14ac:dyDescent="0.25">
      <c r="A91" s="23" t="s">
        <v>288</v>
      </c>
      <c r="B91" s="33" t="s">
        <v>286</v>
      </c>
      <c r="C91" s="34">
        <f>C92</f>
        <v>0</v>
      </c>
      <c r="D91" s="34">
        <f t="shared" ref="D91:E91" si="36">D92</f>
        <v>98.1</v>
      </c>
      <c r="E91" s="34">
        <f t="shared" si="36"/>
        <v>98</v>
      </c>
      <c r="F91" s="20" t="s">
        <v>89</v>
      </c>
      <c r="G91" s="20">
        <f t="shared" si="27"/>
        <v>99.8980632008155</v>
      </c>
      <c r="H91" s="3" t="s">
        <v>444</v>
      </c>
      <c r="I91" s="7"/>
    </row>
    <row r="92" spans="1:10" ht="78.75" x14ac:dyDescent="0.25">
      <c r="A92" s="23" t="s">
        <v>289</v>
      </c>
      <c r="B92" s="33" t="s">
        <v>287</v>
      </c>
      <c r="C92" s="34">
        <v>0</v>
      </c>
      <c r="D92" s="34">
        <v>98.1</v>
      </c>
      <c r="E92" s="25">
        <v>98</v>
      </c>
      <c r="F92" s="20" t="s">
        <v>89</v>
      </c>
      <c r="G92" s="20">
        <f t="shared" si="27"/>
        <v>99.8980632008155</v>
      </c>
      <c r="H92" s="3"/>
      <c r="I92" s="7"/>
    </row>
    <row r="93" spans="1:10" x14ac:dyDescent="0.25">
      <c r="A93" s="32" t="s">
        <v>19</v>
      </c>
      <c r="B93" s="33" t="s">
        <v>77</v>
      </c>
      <c r="C93" s="34">
        <f>C94+C119+C121+C126+C136+C131</f>
        <v>2001</v>
      </c>
      <c r="D93" s="34">
        <f>D94+D119+D121+D126+D136</f>
        <v>2426.7999999999997</v>
      </c>
      <c r="E93" s="34">
        <f t="shared" ref="E93" si="37">E94+E119+E121+E126+E136+E131</f>
        <v>1871.8</v>
      </c>
      <c r="F93" s="20">
        <f t="shared" si="26"/>
        <v>93.543228385807097</v>
      </c>
      <c r="G93" s="20">
        <f t="shared" si="27"/>
        <v>77.130377451788362</v>
      </c>
      <c r="H93" s="3"/>
      <c r="I93" s="7"/>
    </row>
    <row r="94" spans="1:10" ht="90" customHeight="1" x14ac:dyDescent="0.25">
      <c r="A94" s="38" t="s">
        <v>139</v>
      </c>
      <c r="B94" s="33" t="s">
        <v>140</v>
      </c>
      <c r="C94" s="34">
        <f>C95+C97+C99+C101+C105+C107+C109+C111+C113+C115+C117+C103</f>
        <v>637.69999999999993</v>
      </c>
      <c r="D94" s="34">
        <f t="shared" ref="D94:E94" si="38">D95+D97+D99+D101+D105+D107+D109+D111+D113+D115+D117+D103</f>
        <v>320.49999999999994</v>
      </c>
      <c r="E94" s="34">
        <f t="shared" si="38"/>
        <v>354.29999999999995</v>
      </c>
      <c r="F94" s="20">
        <f t="shared" si="26"/>
        <v>55.559040301082007</v>
      </c>
      <c r="G94" s="20">
        <f t="shared" si="27"/>
        <v>110.54602184087364</v>
      </c>
      <c r="H94" s="3" t="s">
        <v>430</v>
      </c>
      <c r="I94" s="7"/>
      <c r="J94" s="13"/>
    </row>
    <row r="95" spans="1:10" ht="47.25" x14ac:dyDescent="0.25">
      <c r="A95" s="39" t="s">
        <v>183</v>
      </c>
      <c r="B95" s="33" t="s">
        <v>184</v>
      </c>
      <c r="C95" s="34">
        <f>C96</f>
        <v>21.3</v>
      </c>
      <c r="D95" s="34">
        <f t="shared" ref="D95:E95" si="39">D96</f>
        <v>30</v>
      </c>
      <c r="E95" s="34">
        <f t="shared" si="39"/>
        <v>31.7</v>
      </c>
      <c r="F95" s="20">
        <f t="shared" si="26"/>
        <v>148.82629107981219</v>
      </c>
      <c r="G95" s="20">
        <f t="shared" si="27"/>
        <v>105.66666666666666</v>
      </c>
      <c r="H95" s="3"/>
      <c r="I95" s="7"/>
    </row>
    <row r="96" spans="1:10" ht="78.75" x14ac:dyDescent="0.25">
      <c r="A96" s="39" t="s">
        <v>204</v>
      </c>
      <c r="B96" s="33" t="s">
        <v>141</v>
      </c>
      <c r="C96" s="34">
        <v>21.3</v>
      </c>
      <c r="D96" s="34">
        <v>30</v>
      </c>
      <c r="E96" s="25">
        <v>31.7</v>
      </c>
      <c r="F96" s="20">
        <f t="shared" si="26"/>
        <v>148.82629107981219</v>
      </c>
      <c r="G96" s="20">
        <f t="shared" si="27"/>
        <v>105.66666666666666</v>
      </c>
      <c r="H96" s="3"/>
      <c r="I96" s="7"/>
    </row>
    <row r="97" spans="1:9" ht="78.75" x14ac:dyDescent="0.25">
      <c r="A97" s="39" t="s">
        <v>185</v>
      </c>
      <c r="B97" s="33" t="s">
        <v>186</v>
      </c>
      <c r="C97" s="34">
        <f>C98</f>
        <v>102</v>
      </c>
      <c r="D97" s="34">
        <f t="shared" ref="D97:E97" si="40">D98</f>
        <v>114.7</v>
      </c>
      <c r="E97" s="34">
        <f t="shared" si="40"/>
        <v>114.1</v>
      </c>
      <c r="F97" s="20">
        <f t="shared" si="26"/>
        <v>111.86274509803921</v>
      </c>
      <c r="G97" s="20">
        <f t="shared" si="27"/>
        <v>99.476896251089798</v>
      </c>
      <c r="H97" s="3"/>
      <c r="I97" s="7"/>
    </row>
    <row r="98" spans="1:9" ht="94.5" x14ac:dyDescent="0.25">
      <c r="A98" s="39" t="s">
        <v>205</v>
      </c>
      <c r="B98" s="33" t="s">
        <v>142</v>
      </c>
      <c r="C98" s="34">
        <v>102</v>
      </c>
      <c r="D98" s="34">
        <v>114.7</v>
      </c>
      <c r="E98" s="25">
        <v>114.1</v>
      </c>
      <c r="F98" s="20">
        <f t="shared" si="26"/>
        <v>111.86274509803921</v>
      </c>
      <c r="G98" s="20">
        <f t="shared" si="27"/>
        <v>99.476896251089798</v>
      </c>
      <c r="H98" s="3"/>
      <c r="I98" s="7"/>
    </row>
    <row r="99" spans="1:9" ht="47.25" x14ac:dyDescent="0.25">
      <c r="A99" s="39" t="s">
        <v>187</v>
      </c>
      <c r="B99" s="33" t="s">
        <v>188</v>
      </c>
      <c r="C99" s="34">
        <f>C100</f>
        <v>5.7</v>
      </c>
      <c r="D99" s="34">
        <f t="shared" ref="D99:E99" si="41">D100</f>
        <v>1.2</v>
      </c>
      <c r="E99" s="34">
        <f t="shared" si="41"/>
        <v>1.2</v>
      </c>
      <c r="F99" s="20">
        <f t="shared" si="26"/>
        <v>21.052631578947366</v>
      </c>
      <c r="G99" s="20">
        <f t="shared" si="27"/>
        <v>100</v>
      </c>
      <c r="H99" s="3"/>
      <c r="I99" s="7"/>
    </row>
    <row r="100" spans="1:9" ht="78.75" x14ac:dyDescent="0.25">
      <c r="A100" s="39" t="s">
        <v>206</v>
      </c>
      <c r="B100" s="33" t="s">
        <v>143</v>
      </c>
      <c r="C100" s="34">
        <v>5.7</v>
      </c>
      <c r="D100" s="34">
        <v>1.2</v>
      </c>
      <c r="E100" s="25">
        <v>1.2</v>
      </c>
      <c r="F100" s="20">
        <f t="shared" si="26"/>
        <v>21.052631578947366</v>
      </c>
      <c r="G100" s="20">
        <f t="shared" si="27"/>
        <v>100</v>
      </c>
      <c r="H100" s="3"/>
      <c r="I100" s="7"/>
    </row>
    <row r="101" spans="1:9" ht="63" x14ac:dyDescent="0.25">
      <c r="A101" s="24" t="s">
        <v>263</v>
      </c>
      <c r="B101" s="33" t="s">
        <v>189</v>
      </c>
      <c r="C101" s="34">
        <f>C102</f>
        <v>263.39999999999998</v>
      </c>
      <c r="D101" s="34">
        <f t="shared" ref="D101:E101" si="42">D102</f>
        <v>17.100000000000001</v>
      </c>
      <c r="E101" s="34">
        <f t="shared" si="42"/>
        <v>18</v>
      </c>
      <c r="F101" s="20">
        <f t="shared" si="26"/>
        <v>6.83371298405467</v>
      </c>
      <c r="G101" s="20">
        <f t="shared" si="27"/>
        <v>105.26315789473684</v>
      </c>
      <c r="H101" s="3"/>
      <c r="I101" s="7"/>
    </row>
    <row r="102" spans="1:9" ht="94.5" x14ac:dyDescent="0.25">
      <c r="A102" s="24" t="s">
        <v>264</v>
      </c>
      <c r="B102" s="33" t="s">
        <v>144</v>
      </c>
      <c r="C102" s="34">
        <v>263.39999999999998</v>
      </c>
      <c r="D102" s="34">
        <v>17.100000000000001</v>
      </c>
      <c r="E102" s="25">
        <v>18</v>
      </c>
      <c r="F102" s="20">
        <f t="shared" si="26"/>
        <v>6.83371298405467</v>
      </c>
      <c r="G102" s="20">
        <f t="shared" si="27"/>
        <v>105.26315789473684</v>
      </c>
      <c r="H102" s="3"/>
      <c r="I102" s="7"/>
    </row>
    <row r="103" spans="1:9" ht="47.25" x14ac:dyDescent="0.25">
      <c r="A103" s="9" t="s">
        <v>244</v>
      </c>
      <c r="B103" s="33" t="s">
        <v>240</v>
      </c>
      <c r="C103" s="34">
        <f>C104</f>
        <v>0</v>
      </c>
      <c r="D103" s="34">
        <f>D104</f>
        <v>1</v>
      </c>
      <c r="E103" s="34">
        <f>E104</f>
        <v>1</v>
      </c>
      <c r="F103" s="20" t="s">
        <v>89</v>
      </c>
      <c r="G103" s="20">
        <f t="shared" si="27"/>
        <v>100</v>
      </c>
      <c r="H103" s="3"/>
      <c r="I103" s="7"/>
    </row>
    <row r="104" spans="1:9" ht="78.75" x14ac:dyDescent="0.25">
      <c r="A104" s="24" t="s">
        <v>245</v>
      </c>
      <c r="B104" s="33" t="s">
        <v>241</v>
      </c>
      <c r="C104" s="34">
        <v>0</v>
      </c>
      <c r="D104" s="34">
        <v>1</v>
      </c>
      <c r="E104" s="25">
        <v>1</v>
      </c>
      <c r="F104" s="20" t="s">
        <v>89</v>
      </c>
      <c r="G104" s="20">
        <f t="shared" si="27"/>
        <v>100</v>
      </c>
      <c r="H104" s="3"/>
      <c r="I104" s="7"/>
    </row>
    <row r="105" spans="1:9" ht="47.25" x14ac:dyDescent="0.25">
      <c r="A105" s="40" t="s">
        <v>190</v>
      </c>
      <c r="B105" s="33" t="s">
        <v>191</v>
      </c>
      <c r="C105" s="34">
        <f>C106</f>
        <v>1.7</v>
      </c>
      <c r="D105" s="34">
        <f t="shared" ref="D105:E105" si="43">D106</f>
        <v>0</v>
      </c>
      <c r="E105" s="34">
        <f t="shared" si="43"/>
        <v>0</v>
      </c>
      <c r="F105" s="20">
        <f t="shared" si="26"/>
        <v>0</v>
      </c>
      <c r="G105" s="20" t="s">
        <v>89</v>
      </c>
      <c r="H105" s="3"/>
      <c r="I105" s="7"/>
    </row>
    <row r="106" spans="1:9" ht="79.5" customHeight="1" x14ac:dyDescent="0.25">
      <c r="A106" s="39" t="s">
        <v>165</v>
      </c>
      <c r="B106" s="33" t="s">
        <v>166</v>
      </c>
      <c r="C106" s="34">
        <v>1.7</v>
      </c>
      <c r="D106" s="34">
        <v>0</v>
      </c>
      <c r="E106" s="25">
        <v>0</v>
      </c>
      <c r="F106" s="20">
        <f t="shared" si="26"/>
        <v>0</v>
      </c>
      <c r="G106" s="20" t="s">
        <v>89</v>
      </c>
      <c r="H106" s="3"/>
      <c r="I106" s="7"/>
    </row>
    <row r="107" spans="1:9" ht="63" x14ac:dyDescent="0.25">
      <c r="A107" s="39" t="s">
        <v>192</v>
      </c>
      <c r="B107" s="33" t="s">
        <v>194</v>
      </c>
      <c r="C107" s="34">
        <f>C108</f>
        <v>14.7</v>
      </c>
      <c r="D107" s="34">
        <f t="shared" ref="D107:E107" si="44">D108</f>
        <v>1.5</v>
      </c>
      <c r="E107" s="34">
        <f t="shared" si="44"/>
        <v>1.5</v>
      </c>
      <c r="F107" s="20">
        <f t="shared" si="26"/>
        <v>10.204081632653061</v>
      </c>
      <c r="G107" s="20">
        <f t="shared" si="27"/>
        <v>100</v>
      </c>
      <c r="H107" s="3"/>
      <c r="I107" s="7"/>
    </row>
    <row r="108" spans="1:9" ht="94.5" x14ac:dyDescent="0.25">
      <c r="A108" s="39" t="s">
        <v>207</v>
      </c>
      <c r="B108" s="33" t="s">
        <v>145</v>
      </c>
      <c r="C108" s="34">
        <v>14.7</v>
      </c>
      <c r="D108" s="34">
        <v>1.5</v>
      </c>
      <c r="E108" s="25">
        <v>1.5</v>
      </c>
      <c r="F108" s="20">
        <f t="shared" si="26"/>
        <v>10.204081632653061</v>
      </c>
      <c r="G108" s="20">
        <f t="shared" si="27"/>
        <v>100</v>
      </c>
      <c r="H108" s="3"/>
      <c r="I108" s="7"/>
    </row>
    <row r="109" spans="1:9" ht="63" x14ac:dyDescent="0.25">
      <c r="A109" s="39" t="s">
        <v>193</v>
      </c>
      <c r="B109" s="33" t="s">
        <v>195</v>
      </c>
      <c r="C109" s="34">
        <f>C110</f>
        <v>0.7</v>
      </c>
      <c r="D109" s="34">
        <f t="shared" ref="D109:E109" si="45">D110</f>
        <v>0.2</v>
      </c>
      <c r="E109" s="34">
        <f t="shared" si="45"/>
        <v>0.2</v>
      </c>
      <c r="F109" s="20">
        <f t="shared" si="26"/>
        <v>28.571428571428577</v>
      </c>
      <c r="G109" s="20">
        <f t="shared" si="27"/>
        <v>100</v>
      </c>
      <c r="H109" s="3"/>
      <c r="I109" s="7"/>
    </row>
    <row r="110" spans="1:9" ht="110.25" x14ac:dyDescent="0.25">
      <c r="A110" s="39" t="s">
        <v>196</v>
      </c>
      <c r="B110" s="33" t="s">
        <v>146</v>
      </c>
      <c r="C110" s="34">
        <v>0.7</v>
      </c>
      <c r="D110" s="34">
        <v>0.2</v>
      </c>
      <c r="E110" s="25">
        <v>0.2</v>
      </c>
      <c r="F110" s="20">
        <f t="shared" si="26"/>
        <v>28.571428571428577</v>
      </c>
      <c r="G110" s="20">
        <f t="shared" si="27"/>
        <v>100</v>
      </c>
      <c r="H110" s="3"/>
      <c r="I110" s="7"/>
    </row>
    <row r="111" spans="1:9" ht="63" x14ac:dyDescent="0.25">
      <c r="A111" s="39" t="s">
        <v>197</v>
      </c>
      <c r="B111" s="33" t="s">
        <v>199</v>
      </c>
      <c r="C111" s="34">
        <f>C112</f>
        <v>9.6999999999999993</v>
      </c>
      <c r="D111" s="34">
        <f t="shared" ref="D111:E111" si="46">D112</f>
        <v>3</v>
      </c>
      <c r="E111" s="34">
        <f t="shared" si="46"/>
        <v>2.1</v>
      </c>
      <c r="F111" s="20">
        <f t="shared" si="26"/>
        <v>21.649484536082479</v>
      </c>
      <c r="G111" s="20">
        <f t="shared" si="27"/>
        <v>70</v>
      </c>
      <c r="H111" s="3"/>
      <c r="I111" s="7"/>
    </row>
    <row r="112" spans="1:9" ht="78.75" x14ac:dyDescent="0.25">
      <c r="A112" s="39" t="s">
        <v>198</v>
      </c>
      <c r="B112" s="33" t="s">
        <v>147</v>
      </c>
      <c r="C112" s="34">
        <v>9.6999999999999993</v>
      </c>
      <c r="D112" s="34">
        <v>3</v>
      </c>
      <c r="E112" s="25">
        <v>2.1</v>
      </c>
      <c r="F112" s="20">
        <f t="shared" si="26"/>
        <v>21.649484536082479</v>
      </c>
      <c r="G112" s="20">
        <f t="shared" si="27"/>
        <v>70</v>
      </c>
      <c r="H112" s="3"/>
      <c r="I112" s="7"/>
    </row>
    <row r="113" spans="1:9" ht="47.25" x14ac:dyDescent="0.25">
      <c r="A113" s="39" t="s">
        <v>200</v>
      </c>
      <c r="B113" s="33" t="s">
        <v>208</v>
      </c>
      <c r="C113" s="34">
        <f>C114</f>
        <v>134</v>
      </c>
      <c r="D113" s="34">
        <f t="shared" ref="D113:E113" si="47">D114</f>
        <v>55</v>
      </c>
      <c r="E113" s="34">
        <f t="shared" si="47"/>
        <v>56.2</v>
      </c>
      <c r="F113" s="20">
        <f t="shared" si="26"/>
        <v>41.940298507462686</v>
      </c>
      <c r="G113" s="20">
        <f t="shared" si="27"/>
        <v>102.1818181818182</v>
      </c>
      <c r="H113" s="3"/>
      <c r="I113" s="7"/>
    </row>
    <row r="114" spans="1:9" ht="78.75" x14ac:dyDescent="0.25">
      <c r="A114" s="39" t="s">
        <v>201</v>
      </c>
      <c r="B114" s="33" t="s">
        <v>148</v>
      </c>
      <c r="C114" s="34">
        <v>134</v>
      </c>
      <c r="D114" s="34">
        <v>55</v>
      </c>
      <c r="E114" s="25">
        <v>56.2</v>
      </c>
      <c r="F114" s="20">
        <f t="shared" si="26"/>
        <v>41.940298507462686</v>
      </c>
      <c r="G114" s="20">
        <f t="shared" si="27"/>
        <v>102.1818181818182</v>
      </c>
      <c r="H114" s="3"/>
      <c r="I114" s="7"/>
    </row>
    <row r="115" spans="1:9" ht="63" x14ac:dyDescent="0.25">
      <c r="A115" s="39" t="s">
        <v>202</v>
      </c>
      <c r="B115" s="33" t="s">
        <v>225</v>
      </c>
      <c r="C115" s="34">
        <f>C116</f>
        <v>49.5</v>
      </c>
      <c r="D115" s="34">
        <f t="shared" ref="D115:E115" si="48">D116</f>
        <v>96.8</v>
      </c>
      <c r="E115" s="34">
        <f t="shared" si="48"/>
        <v>128.30000000000001</v>
      </c>
      <c r="F115" s="20">
        <f t="shared" si="26"/>
        <v>259.19191919191917</v>
      </c>
      <c r="G115" s="20">
        <f t="shared" si="27"/>
        <v>132.54132231404961</v>
      </c>
      <c r="H115" s="3"/>
      <c r="I115" s="7"/>
    </row>
    <row r="116" spans="1:9" ht="78.75" x14ac:dyDescent="0.25">
      <c r="A116" s="39" t="s">
        <v>203</v>
      </c>
      <c r="B116" s="33" t="s">
        <v>149</v>
      </c>
      <c r="C116" s="34">
        <v>49.5</v>
      </c>
      <c r="D116" s="34">
        <v>96.8</v>
      </c>
      <c r="E116" s="25">
        <v>128.30000000000001</v>
      </c>
      <c r="F116" s="20">
        <f t="shared" si="26"/>
        <v>259.19191919191917</v>
      </c>
      <c r="G116" s="20">
        <f t="shared" si="27"/>
        <v>132.54132231404961</v>
      </c>
      <c r="H116" s="3"/>
      <c r="I116" s="7"/>
    </row>
    <row r="117" spans="1:9" ht="110.25" x14ac:dyDescent="0.25">
      <c r="A117" s="39" t="s">
        <v>209</v>
      </c>
      <c r="B117" s="33" t="s">
        <v>212</v>
      </c>
      <c r="C117" s="34">
        <f>C118</f>
        <v>35</v>
      </c>
      <c r="D117" s="34">
        <f t="shared" ref="D117:E117" si="49">D118</f>
        <v>0</v>
      </c>
      <c r="E117" s="34">
        <f t="shared" si="49"/>
        <v>0</v>
      </c>
      <c r="F117" s="20">
        <f t="shared" si="26"/>
        <v>0</v>
      </c>
      <c r="G117" s="20" t="s">
        <v>89</v>
      </c>
      <c r="H117" s="3"/>
      <c r="I117" s="7"/>
    </row>
    <row r="118" spans="1:9" ht="126" x14ac:dyDescent="0.25">
      <c r="A118" s="39" t="s">
        <v>210</v>
      </c>
      <c r="B118" s="33" t="s">
        <v>211</v>
      </c>
      <c r="C118" s="34">
        <v>35</v>
      </c>
      <c r="D118" s="34">
        <v>0</v>
      </c>
      <c r="E118" s="25">
        <v>0</v>
      </c>
      <c r="F118" s="20">
        <f t="shared" si="26"/>
        <v>0</v>
      </c>
      <c r="G118" s="20" t="s">
        <v>89</v>
      </c>
      <c r="H118" s="3"/>
      <c r="I118" s="7"/>
    </row>
    <row r="119" spans="1:9" ht="63" x14ac:dyDescent="0.25">
      <c r="A119" s="38" t="s">
        <v>150</v>
      </c>
      <c r="B119" s="33" t="s">
        <v>151</v>
      </c>
      <c r="C119" s="34">
        <f>C120</f>
        <v>12.7</v>
      </c>
      <c r="D119" s="34">
        <f>D120</f>
        <v>13.5</v>
      </c>
      <c r="E119" s="34">
        <f>E120</f>
        <v>13.5</v>
      </c>
      <c r="F119" s="20">
        <f t="shared" si="26"/>
        <v>106.29921259842521</v>
      </c>
      <c r="G119" s="20">
        <f t="shared" si="27"/>
        <v>100</v>
      </c>
      <c r="H119" s="3" t="s">
        <v>437</v>
      </c>
      <c r="I119" s="7"/>
    </row>
    <row r="120" spans="1:9" ht="49.5" customHeight="1" x14ac:dyDescent="0.25">
      <c r="A120" s="38" t="s">
        <v>152</v>
      </c>
      <c r="B120" s="33" t="s">
        <v>153</v>
      </c>
      <c r="C120" s="34">
        <v>12.7</v>
      </c>
      <c r="D120" s="34">
        <v>13.5</v>
      </c>
      <c r="E120" s="25">
        <v>13.5</v>
      </c>
      <c r="F120" s="20">
        <f t="shared" si="26"/>
        <v>106.29921259842521</v>
      </c>
      <c r="G120" s="20">
        <f t="shared" si="27"/>
        <v>100</v>
      </c>
      <c r="H120" s="3"/>
      <c r="I120" s="7"/>
    </row>
    <row r="121" spans="1:9" ht="329.45" customHeight="1" x14ac:dyDescent="0.25">
      <c r="A121" s="38" t="s">
        <v>154</v>
      </c>
      <c r="B121" s="33" t="s">
        <v>156</v>
      </c>
      <c r="C121" s="34">
        <f>C122+C124</f>
        <v>952.2</v>
      </c>
      <c r="D121" s="34">
        <f>D122+D124</f>
        <v>1748.2</v>
      </c>
      <c r="E121" s="34">
        <f>E122+E124</f>
        <v>1088</v>
      </c>
      <c r="F121" s="20">
        <f t="shared" si="26"/>
        <v>114.26170972484772</v>
      </c>
      <c r="G121" s="20">
        <f t="shared" si="27"/>
        <v>62.235442169088209</v>
      </c>
      <c r="H121" s="3" t="s">
        <v>454</v>
      </c>
      <c r="I121" s="7"/>
    </row>
    <row r="122" spans="1:9" ht="47.25" x14ac:dyDescent="0.25">
      <c r="A122" s="38" t="s">
        <v>155</v>
      </c>
      <c r="B122" s="33" t="s">
        <v>157</v>
      </c>
      <c r="C122" s="34">
        <f>C123</f>
        <v>636.5</v>
      </c>
      <c r="D122" s="34">
        <f>D123</f>
        <v>636.5</v>
      </c>
      <c r="E122" s="34">
        <f>E123</f>
        <v>26.4</v>
      </c>
      <c r="F122" s="20">
        <f t="shared" si="26"/>
        <v>4.1476826394344064</v>
      </c>
      <c r="G122" s="20">
        <f t="shared" si="27"/>
        <v>4.1476826394344064</v>
      </c>
      <c r="H122" s="3"/>
      <c r="I122" s="7"/>
    </row>
    <row r="123" spans="1:9" ht="78.75" x14ac:dyDescent="0.25">
      <c r="A123" s="24" t="s">
        <v>345</v>
      </c>
      <c r="B123" s="33" t="s">
        <v>344</v>
      </c>
      <c r="C123" s="34">
        <v>636.5</v>
      </c>
      <c r="D123" s="34">
        <v>636.5</v>
      </c>
      <c r="E123" s="25">
        <v>26.4</v>
      </c>
      <c r="F123" s="20">
        <f t="shared" si="26"/>
        <v>4.1476826394344064</v>
      </c>
      <c r="G123" s="20">
        <f t="shared" si="27"/>
        <v>4.1476826394344064</v>
      </c>
      <c r="H123" s="3"/>
      <c r="I123" s="7"/>
    </row>
    <row r="124" spans="1:9" ht="78.75" x14ac:dyDescent="0.25">
      <c r="A124" s="38" t="s">
        <v>158</v>
      </c>
      <c r="B124" s="33" t="s">
        <v>159</v>
      </c>
      <c r="C124" s="34">
        <f>C125</f>
        <v>315.7</v>
      </c>
      <c r="D124" s="34">
        <f>D125</f>
        <v>1111.7</v>
      </c>
      <c r="E124" s="34">
        <f>E125</f>
        <v>1061.5999999999999</v>
      </c>
      <c r="F124" s="20">
        <f t="shared" si="26"/>
        <v>336.26860943934116</v>
      </c>
      <c r="G124" s="20">
        <f t="shared" si="27"/>
        <v>95.49338850409282</v>
      </c>
      <c r="H124" s="3"/>
      <c r="I124" s="7"/>
    </row>
    <row r="125" spans="1:9" ht="63" x14ac:dyDescent="0.25">
      <c r="A125" s="24" t="s">
        <v>347</v>
      </c>
      <c r="B125" s="33" t="s">
        <v>346</v>
      </c>
      <c r="C125" s="34">
        <v>315.7</v>
      </c>
      <c r="D125" s="34">
        <v>1111.7</v>
      </c>
      <c r="E125" s="25">
        <v>1061.5999999999999</v>
      </c>
      <c r="F125" s="20">
        <f t="shared" si="26"/>
        <v>336.26860943934116</v>
      </c>
      <c r="G125" s="20">
        <f t="shared" si="27"/>
        <v>95.49338850409282</v>
      </c>
      <c r="H125" s="3"/>
      <c r="I125" s="7"/>
    </row>
    <row r="126" spans="1:9" ht="52.15" customHeight="1" x14ac:dyDescent="0.25">
      <c r="A126" s="38" t="s">
        <v>160</v>
      </c>
      <c r="B126" s="33" t="s">
        <v>161</v>
      </c>
      <c r="C126" s="34">
        <f>C127+C129+C131+C133</f>
        <v>0</v>
      </c>
      <c r="D126" s="34">
        <f t="shared" ref="D126:E126" si="50">D127+D129+D131+D133</f>
        <v>262.39999999999998</v>
      </c>
      <c r="E126" s="34">
        <f t="shared" si="50"/>
        <v>262.39999999999998</v>
      </c>
      <c r="F126" s="20" t="s">
        <v>89</v>
      </c>
      <c r="G126" s="20">
        <f t="shared" si="27"/>
        <v>100</v>
      </c>
      <c r="H126" s="49" t="s">
        <v>445</v>
      </c>
      <c r="I126" s="7"/>
    </row>
    <row r="127" spans="1:9" ht="78.75" x14ac:dyDescent="0.25">
      <c r="A127" s="23" t="s">
        <v>348</v>
      </c>
      <c r="B127" s="33" t="s">
        <v>350</v>
      </c>
      <c r="C127" s="34">
        <f>C128</f>
        <v>0</v>
      </c>
      <c r="D127" s="34">
        <f>D128</f>
        <v>95.9</v>
      </c>
      <c r="E127" s="34">
        <f>E128</f>
        <v>95.9</v>
      </c>
      <c r="F127" s="20" t="s">
        <v>89</v>
      </c>
      <c r="G127" s="20">
        <f t="shared" si="27"/>
        <v>100</v>
      </c>
      <c r="H127" s="14"/>
      <c r="I127" s="7"/>
    </row>
    <row r="128" spans="1:9" ht="63" x14ac:dyDescent="0.25">
      <c r="A128" s="24" t="s">
        <v>349</v>
      </c>
      <c r="B128" s="33" t="s">
        <v>351</v>
      </c>
      <c r="C128" s="34">
        <v>0</v>
      </c>
      <c r="D128" s="34">
        <v>95.9</v>
      </c>
      <c r="E128" s="34">
        <v>95.9</v>
      </c>
      <c r="F128" s="20" t="s">
        <v>89</v>
      </c>
      <c r="G128" s="20">
        <f t="shared" si="27"/>
        <v>100</v>
      </c>
      <c r="H128" s="14"/>
      <c r="I128" s="7"/>
    </row>
    <row r="129" spans="1:9" ht="31.5" x14ac:dyDescent="0.25">
      <c r="A129" s="24" t="s">
        <v>292</v>
      </c>
      <c r="B129" s="33" t="s">
        <v>293</v>
      </c>
      <c r="C129" s="34">
        <f>C130</f>
        <v>0</v>
      </c>
      <c r="D129" s="34">
        <f>D130</f>
        <v>87.6</v>
      </c>
      <c r="E129" s="34">
        <f>E130</f>
        <v>87.6</v>
      </c>
      <c r="F129" s="20" t="s">
        <v>89</v>
      </c>
      <c r="G129" s="20">
        <f t="shared" si="27"/>
        <v>100</v>
      </c>
      <c r="H129" s="14"/>
      <c r="I129" s="7"/>
    </row>
    <row r="130" spans="1:9" ht="141.75" x14ac:dyDescent="0.25">
      <c r="A130" s="24" t="s">
        <v>290</v>
      </c>
      <c r="B130" s="33" t="s">
        <v>291</v>
      </c>
      <c r="C130" s="34">
        <v>0</v>
      </c>
      <c r="D130" s="34">
        <v>87.6</v>
      </c>
      <c r="E130" s="34">
        <v>87.6</v>
      </c>
      <c r="F130" s="20" t="s">
        <v>89</v>
      </c>
      <c r="G130" s="20">
        <f t="shared" si="27"/>
        <v>100</v>
      </c>
      <c r="H130" s="14"/>
      <c r="I130" s="7"/>
    </row>
    <row r="131" spans="1:9" ht="47.25" x14ac:dyDescent="0.25">
      <c r="A131" s="23" t="s">
        <v>246</v>
      </c>
      <c r="B131" s="33" t="s">
        <v>247</v>
      </c>
      <c r="C131" s="34">
        <f>C132</f>
        <v>0</v>
      </c>
      <c r="D131" s="34">
        <f t="shared" ref="D131:E131" si="51">D132</f>
        <v>71.400000000000006</v>
      </c>
      <c r="E131" s="34">
        <f t="shared" si="51"/>
        <v>71.400000000000006</v>
      </c>
      <c r="F131" s="20" t="s">
        <v>89</v>
      </c>
      <c r="G131" s="20">
        <f t="shared" si="27"/>
        <v>100</v>
      </c>
      <c r="H131" s="15"/>
      <c r="I131" s="7"/>
    </row>
    <row r="132" spans="1:9" ht="47.25" x14ac:dyDescent="0.25">
      <c r="A132" s="24" t="s">
        <v>357</v>
      </c>
      <c r="B132" s="33" t="s">
        <v>300</v>
      </c>
      <c r="C132" s="34">
        <v>0</v>
      </c>
      <c r="D132" s="34">
        <v>71.400000000000006</v>
      </c>
      <c r="E132" s="34">
        <v>71.400000000000006</v>
      </c>
      <c r="F132" s="20" t="s">
        <v>89</v>
      </c>
      <c r="G132" s="20">
        <f t="shared" si="27"/>
        <v>100</v>
      </c>
      <c r="H132" s="14"/>
      <c r="I132" s="7"/>
    </row>
    <row r="133" spans="1:9" ht="63" x14ac:dyDescent="0.25">
      <c r="A133" s="23" t="s">
        <v>295</v>
      </c>
      <c r="B133" s="33" t="s">
        <v>294</v>
      </c>
      <c r="C133" s="34">
        <f>C134+C135</f>
        <v>0</v>
      </c>
      <c r="D133" s="34">
        <f t="shared" ref="D133:E133" si="52">D134+D135</f>
        <v>7.5</v>
      </c>
      <c r="E133" s="34">
        <f t="shared" si="52"/>
        <v>7.5</v>
      </c>
      <c r="F133" s="20" t="s">
        <v>89</v>
      </c>
      <c r="G133" s="20">
        <f t="shared" si="27"/>
        <v>100</v>
      </c>
      <c r="H133" s="15" t="s">
        <v>455</v>
      </c>
      <c r="I133" s="7"/>
    </row>
    <row r="134" spans="1:9" ht="63" x14ac:dyDescent="0.25">
      <c r="A134" s="24" t="s">
        <v>297</v>
      </c>
      <c r="B134" s="33" t="s">
        <v>296</v>
      </c>
      <c r="C134" s="34">
        <v>0</v>
      </c>
      <c r="D134" s="34">
        <v>0.4</v>
      </c>
      <c r="E134" s="34">
        <v>0.4</v>
      </c>
      <c r="F134" s="20" t="s">
        <v>89</v>
      </c>
      <c r="G134" s="20">
        <f t="shared" si="27"/>
        <v>100</v>
      </c>
      <c r="H134" s="14"/>
      <c r="I134" s="7"/>
    </row>
    <row r="135" spans="1:9" ht="78.75" x14ac:dyDescent="0.25">
      <c r="A135" s="24" t="s">
        <v>299</v>
      </c>
      <c r="B135" s="33" t="s">
        <v>298</v>
      </c>
      <c r="C135" s="34">
        <v>0</v>
      </c>
      <c r="D135" s="34">
        <v>7.1</v>
      </c>
      <c r="E135" s="34">
        <v>7.1</v>
      </c>
      <c r="F135" s="20" t="s">
        <v>89</v>
      </c>
      <c r="G135" s="20">
        <f t="shared" ref="G135:G142" si="53">E135/D135*100</f>
        <v>100</v>
      </c>
      <c r="H135" s="14"/>
      <c r="I135" s="7"/>
    </row>
    <row r="136" spans="1:9" ht="94.5" x14ac:dyDescent="0.25">
      <c r="A136" s="38" t="s">
        <v>162</v>
      </c>
      <c r="B136" s="33" t="s">
        <v>163</v>
      </c>
      <c r="C136" s="34">
        <f>C137</f>
        <v>398.4</v>
      </c>
      <c r="D136" s="34">
        <f>D137</f>
        <v>82.2</v>
      </c>
      <c r="E136" s="34">
        <f>E137</f>
        <v>82.2</v>
      </c>
      <c r="F136" s="20">
        <f t="shared" ref="F136:F137" si="54">E136/C136*100</f>
        <v>20.632530120481928</v>
      </c>
      <c r="G136" s="20">
        <f t="shared" si="53"/>
        <v>100</v>
      </c>
      <c r="H136" s="3" t="s">
        <v>446</v>
      </c>
      <c r="I136" s="7"/>
    </row>
    <row r="137" spans="1:9" ht="157.5" x14ac:dyDescent="0.25">
      <c r="A137" s="24" t="s">
        <v>265</v>
      </c>
      <c r="B137" s="33" t="s">
        <v>164</v>
      </c>
      <c r="C137" s="34">
        <v>398.4</v>
      </c>
      <c r="D137" s="34">
        <v>82.2</v>
      </c>
      <c r="E137" s="34">
        <v>82.2</v>
      </c>
      <c r="F137" s="20">
        <f t="shared" si="54"/>
        <v>20.632530120481928</v>
      </c>
      <c r="G137" s="20">
        <f t="shared" si="53"/>
        <v>100</v>
      </c>
      <c r="H137" s="3"/>
      <c r="I137" s="7"/>
    </row>
    <row r="138" spans="1:9" x14ac:dyDescent="0.25">
      <c r="A138" s="38" t="s">
        <v>248</v>
      </c>
      <c r="B138" s="33" t="s">
        <v>249</v>
      </c>
      <c r="C138" s="34">
        <f>C139+C141</f>
        <v>0</v>
      </c>
      <c r="D138" s="34">
        <f t="shared" ref="D138:E138" si="55">D139+D141</f>
        <v>401.3</v>
      </c>
      <c r="E138" s="34">
        <f t="shared" si="55"/>
        <v>145.19999999999999</v>
      </c>
      <c r="F138" s="20" t="s">
        <v>89</v>
      </c>
      <c r="G138" s="20">
        <f t="shared" si="53"/>
        <v>36.182407176675802</v>
      </c>
      <c r="H138" s="3"/>
      <c r="I138" s="7"/>
    </row>
    <row r="139" spans="1:9" x14ac:dyDescent="0.25">
      <c r="A139" s="24" t="s">
        <v>354</v>
      </c>
      <c r="B139" s="33" t="s">
        <v>352</v>
      </c>
      <c r="C139" s="34">
        <f>C140</f>
        <v>0</v>
      </c>
      <c r="D139" s="34">
        <f t="shared" ref="D139:E139" si="56">D140</f>
        <v>0</v>
      </c>
      <c r="E139" s="34">
        <f t="shared" si="56"/>
        <v>15.2</v>
      </c>
      <c r="F139" s="20" t="s">
        <v>89</v>
      </c>
      <c r="G139" s="20" t="s">
        <v>89</v>
      </c>
      <c r="H139" s="3"/>
      <c r="I139" s="7"/>
    </row>
    <row r="140" spans="1:9" ht="31.5" x14ac:dyDescent="0.25">
      <c r="A140" s="24" t="s">
        <v>355</v>
      </c>
      <c r="B140" s="33" t="s">
        <v>353</v>
      </c>
      <c r="C140" s="34">
        <v>0</v>
      </c>
      <c r="D140" s="34">
        <v>0</v>
      </c>
      <c r="E140" s="34">
        <v>15.2</v>
      </c>
      <c r="F140" s="20" t="s">
        <v>89</v>
      </c>
      <c r="G140" s="20" t="s">
        <v>89</v>
      </c>
      <c r="H140" s="3"/>
      <c r="I140" s="7"/>
    </row>
    <row r="141" spans="1:9" ht="31.5" x14ac:dyDescent="0.25">
      <c r="A141" s="38" t="s">
        <v>250</v>
      </c>
      <c r="B141" s="33" t="s">
        <v>251</v>
      </c>
      <c r="C141" s="34">
        <f>C142</f>
        <v>0</v>
      </c>
      <c r="D141" s="34">
        <f t="shared" ref="D141:E141" si="57">D142</f>
        <v>401.3</v>
      </c>
      <c r="E141" s="34">
        <f t="shared" si="57"/>
        <v>130</v>
      </c>
      <c r="F141" s="20" t="s">
        <v>89</v>
      </c>
      <c r="G141" s="20">
        <f t="shared" si="53"/>
        <v>32.394717169200099</v>
      </c>
      <c r="H141" s="3" t="s">
        <v>447</v>
      </c>
      <c r="I141" s="7"/>
    </row>
    <row r="142" spans="1:9" ht="31.5" x14ac:dyDescent="0.25">
      <c r="A142" s="38" t="s">
        <v>356</v>
      </c>
      <c r="B142" s="33" t="s">
        <v>301</v>
      </c>
      <c r="C142" s="34">
        <v>0</v>
      </c>
      <c r="D142" s="34">
        <v>401.3</v>
      </c>
      <c r="E142" s="34">
        <v>130</v>
      </c>
      <c r="F142" s="20" t="s">
        <v>89</v>
      </c>
      <c r="G142" s="20">
        <f t="shared" si="53"/>
        <v>32.394717169200099</v>
      </c>
      <c r="H142" s="3"/>
      <c r="I142" s="7"/>
    </row>
    <row r="143" spans="1:9" x14ac:dyDescent="0.25">
      <c r="A143" s="30" t="s">
        <v>20</v>
      </c>
      <c r="B143" s="41" t="s">
        <v>78</v>
      </c>
      <c r="C143" s="34">
        <f>C144+C195+C198+C203</f>
        <v>1171391.6000000001</v>
      </c>
      <c r="D143" s="34">
        <f>D144+D195+D198+D203</f>
        <v>1981661.1000000003</v>
      </c>
      <c r="E143" s="34">
        <f>E144+E195+E198+E203</f>
        <v>1644317.7</v>
      </c>
      <c r="F143" s="20">
        <f>E143/C143*100</f>
        <v>140.37301445562696</v>
      </c>
      <c r="G143" s="20">
        <f>E143/D143*100</f>
        <v>82.976736032210539</v>
      </c>
      <c r="H143" s="3"/>
      <c r="I143" s="7"/>
    </row>
    <row r="144" spans="1:9" ht="31.5" x14ac:dyDescent="0.25">
      <c r="A144" s="30" t="s">
        <v>91</v>
      </c>
      <c r="B144" s="41" t="s">
        <v>79</v>
      </c>
      <c r="C144" s="34">
        <f>C145+C150+C173+C186</f>
        <v>1171391.6000000001</v>
      </c>
      <c r="D144" s="34">
        <f>D145+D150+D173+D186</f>
        <v>1985243.4000000001</v>
      </c>
      <c r="E144" s="34">
        <f>E145+E150+E173+E186</f>
        <v>1608718.1</v>
      </c>
      <c r="F144" s="20">
        <f t="shared" ref="F144:F152" si="58">E144/C144*100</f>
        <v>137.33392829520034</v>
      </c>
      <c r="G144" s="20">
        <f t="shared" ref="G144:G206" si="59">E144/D144*100</f>
        <v>81.033796661910571</v>
      </c>
      <c r="H144" s="3"/>
      <c r="I144" s="7"/>
    </row>
    <row r="145" spans="1:9" ht="31.5" x14ac:dyDescent="0.25">
      <c r="A145" s="9" t="s">
        <v>44</v>
      </c>
      <c r="B145" s="26" t="s">
        <v>92</v>
      </c>
      <c r="C145" s="34">
        <f>C146+C148</f>
        <v>0</v>
      </c>
      <c r="D145" s="34">
        <f t="shared" ref="D145:E145" si="60">D146+D148</f>
        <v>92111.4</v>
      </c>
      <c r="E145" s="34">
        <f t="shared" si="60"/>
        <v>92111.4</v>
      </c>
      <c r="F145" s="20" t="s">
        <v>89</v>
      </c>
      <c r="G145" s="20">
        <f t="shared" si="59"/>
        <v>100</v>
      </c>
      <c r="H145" s="3" t="s">
        <v>441</v>
      </c>
      <c r="I145" s="7"/>
    </row>
    <row r="146" spans="1:9" ht="31.5" x14ac:dyDescent="0.25">
      <c r="A146" s="9" t="s">
        <v>214</v>
      </c>
      <c r="B146" s="26" t="s">
        <v>213</v>
      </c>
      <c r="C146" s="34">
        <f>C147</f>
        <v>0</v>
      </c>
      <c r="D146" s="34">
        <f t="shared" ref="D146:E146" si="61">D147</f>
        <v>91711.4</v>
      </c>
      <c r="E146" s="34">
        <f t="shared" si="61"/>
        <v>91711.4</v>
      </c>
      <c r="F146" s="20" t="s">
        <v>89</v>
      </c>
      <c r="G146" s="20">
        <f t="shared" si="59"/>
        <v>100</v>
      </c>
      <c r="H146" s="3"/>
      <c r="I146" s="7"/>
    </row>
    <row r="147" spans="1:9" ht="31.5" x14ac:dyDescent="0.25">
      <c r="A147" s="9" t="s">
        <v>358</v>
      </c>
      <c r="B147" s="26" t="s">
        <v>302</v>
      </c>
      <c r="C147" s="34">
        <v>0</v>
      </c>
      <c r="D147" s="34">
        <v>91711.4</v>
      </c>
      <c r="E147" s="34">
        <v>91711.4</v>
      </c>
      <c r="F147" s="20" t="s">
        <v>89</v>
      </c>
      <c r="G147" s="20">
        <f t="shared" si="59"/>
        <v>100</v>
      </c>
      <c r="H147" s="8"/>
      <c r="I147" s="7"/>
    </row>
    <row r="148" spans="1:9" ht="31.5" x14ac:dyDescent="0.25">
      <c r="A148" s="9" t="s">
        <v>242</v>
      </c>
      <c r="B148" s="26" t="s">
        <v>243</v>
      </c>
      <c r="C148" s="34">
        <f>C149</f>
        <v>0</v>
      </c>
      <c r="D148" s="34">
        <f t="shared" ref="D148:E148" si="62">D149</f>
        <v>400</v>
      </c>
      <c r="E148" s="34">
        <f t="shared" si="62"/>
        <v>400</v>
      </c>
      <c r="F148" s="20" t="s">
        <v>89</v>
      </c>
      <c r="G148" s="20">
        <f t="shared" si="59"/>
        <v>100</v>
      </c>
      <c r="H148" s="8"/>
      <c r="I148" s="7"/>
    </row>
    <row r="149" spans="1:9" ht="31.5" x14ac:dyDescent="0.25">
      <c r="A149" s="9" t="s">
        <v>359</v>
      </c>
      <c r="B149" s="26" t="s">
        <v>381</v>
      </c>
      <c r="C149" s="34">
        <v>0</v>
      </c>
      <c r="D149" s="34">
        <v>400</v>
      </c>
      <c r="E149" s="34">
        <v>400</v>
      </c>
      <c r="F149" s="20" t="s">
        <v>89</v>
      </c>
      <c r="G149" s="20">
        <f t="shared" si="59"/>
        <v>100</v>
      </c>
      <c r="H149" s="8"/>
      <c r="I149" s="7"/>
    </row>
    <row r="150" spans="1:9" ht="47.25" x14ac:dyDescent="0.25">
      <c r="A150" s="30" t="s">
        <v>45</v>
      </c>
      <c r="B150" s="31" t="s">
        <v>93</v>
      </c>
      <c r="C150" s="34">
        <f>C151+C153+C155+C157+C159+C161+C163+C165+C171+C167+C169</f>
        <v>431734.4</v>
      </c>
      <c r="D150" s="34">
        <f t="shared" ref="D150:E150" si="63">D151+D153+D155+D157+D159+D161+D163+D165+D171+D167+D169</f>
        <v>970935.20000000007</v>
      </c>
      <c r="E150" s="34">
        <f t="shared" si="63"/>
        <v>599568.4</v>
      </c>
      <c r="F150" s="20">
        <f t="shared" si="58"/>
        <v>138.87436349755774</v>
      </c>
      <c r="G150" s="20">
        <f t="shared" si="59"/>
        <v>61.751639038320995</v>
      </c>
      <c r="H150" s="3" t="s">
        <v>448</v>
      </c>
      <c r="I150" s="7"/>
    </row>
    <row r="151" spans="1:9" ht="31.5" x14ac:dyDescent="0.25">
      <c r="A151" s="30" t="s">
        <v>215</v>
      </c>
      <c r="B151" s="31" t="s">
        <v>98</v>
      </c>
      <c r="C151" s="34">
        <f>C152</f>
        <v>223243.4</v>
      </c>
      <c r="D151" s="34">
        <f t="shared" ref="D151" si="64">D152</f>
        <v>517327.8</v>
      </c>
      <c r="E151" s="34">
        <f>E152</f>
        <v>219066.3</v>
      </c>
      <c r="F151" s="20">
        <f t="shared" si="58"/>
        <v>98.12890325089117</v>
      </c>
      <c r="G151" s="20">
        <f t="shared" si="59"/>
        <v>42.345742873280727</v>
      </c>
      <c r="H151" s="3"/>
      <c r="I151" s="7"/>
    </row>
    <row r="152" spans="1:9" ht="31.5" x14ac:dyDescent="0.25">
      <c r="A152" s="30" t="s">
        <v>360</v>
      </c>
      <c r="B152" s="31" t="s">
        <v>382</v>
      </c>
      <c r="C152" s="34">
        <v>223243.4</v>
      </c>
      <c r="D152" s="34">
        <v>517327.8</v>
      </c>
      <c r="E152" s="34">
        <v>219066.3</v>
      </c>
      <c r="F152" s="20">
        <f t="shared" si="58"/>
        <v>98.12890325089117</v>
      </c>
      <c r="G152" s="20">
        <f t="shared" si="59"/>
        <v>42.345742873280727</v>
      </c>
      <c r="H152" s="3"/>
      <c r="I152" s="7"/>
    </row>
    <row r="153" spans="1:9" ht="94.5" x14ac:dyDescent="0.25">
      <c r="A153" s="23" t="s">
        <v>266</v>
      </c>
      <c r="B153" s="31" t="s">
        <v>226</v>
      </c>
      <c r="C153" s="34">
        <f>C154</f>
        <v>0</v>
      </c>
      <c r="D153" s="34">
        <f t="shared" ref="D153:E153" si="65">D154</f>
        <v>0</v>
      </c>
      <c r="E153" s="34">
        <f t="shared" si="65"/>
        <v>8671.9</v>
      </c>
      <c r="F153" s="20" t="s">
        <v>89</v>
      </c>
      <c r="G153" s="20" t="s">
        <v>89</v>
      </c>
      <c r="H153" s="3"/>
      <c r="I153" s="7"/>
    </row>
    <row r="154" spans="1:9" ht="94.5" x14ac:dyDescent="0.25">
      <c r="A154" s="23" t="s">
        <v>361</v>
      </c>
      <c r="B154" s="31" t="s">
        <v>383</v>
      </c>
      <c r="C154" s="34">
        <v>0</v>
      </c>
      <c r="D154" s="34">
        <v>0</v>
      </c>
      <c r="E154" s="34">
        <v>8671.9</v>
      </c>
      <c r="F154" s="20" t="s">
        <v>89</v>
      </c>
      <c r="G154" s="20" t="s">
        <v>89</v>
      </c>
      <c r="H154" s="3"/>
      <c r="I154" s="7"/>
    </row>
    <row r="155" spans="1:9" ht="78.75" x14ac:dyDescent="0.25">
      <c r="A155" s="30" t="s">
        <v>229</v>
      </c>
      <c r="B155" s="31" t="s">
        <v>94</v>
      </c>
      <c r="C155" s="25">
        <f>C156</f>
        <v>0</v>
      </c>
      <c r="D155" s="25">
        <f t="shared" ref="D155:E155" si="66">D156</f>
        <v>0</v>
      </c>
      <c r="E155" s="25">
        <f t="shared" si="66"/>
        <v>12791</v>
      </c>
      <c r="F155" s="20" t="s">
        <v>89</v>
      </c>
      <c r="G155" s="20" t="s">
        <v>89</v>
      </c>
      <c r="H155" s="3"/>
      <c r="I155" s="7"/>
    </row>
    <row r="156" spans="1:9" ht="78.75" x14ac:dyDescent="0.25">
      <c r="A156" s="30" t="s">
        <v>362</v>
      </c>
      <c r="B156" s="31" t="s">
        <v>384</v>
      </c>
      <c r="C156" s="25">
        <v>0</v>
      </c>
      <c r="D156" s="25">
        <v>0</v>
      </c>
      <c r="E156" s="42">
        <v>12791</v>
      </c>
      <c r="F156" s="20" t="s">
        <v>89</v>
      </c>
      <c r="G156" s="20" t="s">
        <v>89</v>
      </c>
      <c r="H156" s="3"/>
      <c r="I156" s="7"/>
    </row>
    <row r="157" spans="1:9" ht="31.5" x14ac:dyDescent="0.25">
      <c r="A157" s="30" t="s">
        <v>216</v>
      </c>
      <c r="B157" s="31" t="s">
        <v>99</v>
      </c>
      <c r="C157" s="25">
        <f>C158</f>
        <v>387</v>
      </c>
      <c r="D157" s="25">
        <f t="shared" ref="D157:E157" si="67">D158</f>
        <v>2089</v>
      </c>
      <c r="E157" s="25">
        <f t="shared" si="67"/>
        <v>2089</v>
      </c>
      <c r="F157" s="20">
        <f t="shared" ref="F157:F209" si="68">E157/C157*100</f>
        <v>539.79328165374682</v>
      </c>
      <c r="G157" s="20">
        <f t="shared" si="59"/>
        <v>100</v>
      </c>
      <c r="H157" s="3"/>
      <c r="I157" s="7"/>
    </row>
    <row r="158" spans="1:9" ht="47.25" x14ac:dyDescent="0.25">
      <c r="A158" s="23" t="s">
        <v>363</v>
      </c>
      <c r="B158" s="31" t="s">
        <v>385</v>
      </c>
      <c r="C158" s="25">
        <v>387</v>
      </c>
      <c r="D158" s="25">
        <v>2089</v>
      </c>
      <c r="E158" s="42">
        <v>2089</v>
      </c>
      <c r="F158" s="20">
        <f t="shared" si="68"/>
        <v>539.79328165374682</v>
      </c>
      <c r="G158" s="20">
        <f t="shared" si="59"/>
        <v>100</v>
      </c>
      <c r="H158" s="3"/>
      <c r="I158" s="7"/>
    </row>
    <row r="159" spans="1:9" ht="47.25" x14ac:dyDescent="0.25">
      <c r="A159" s="23" t="s">
        <v>253</v>
      </c>
      <c r="B159" s="31" t="s">
        <v>252</v>
      </c>
      <c r="C159" s="25">
        <f>C160</f>
        <v>14200.3</v>
      </c>
      <c r="D159" s="25">
        <f t="shared" ref="D159:E159" si="69">D160</f>
        <v>17959.3</v>
      </c>
      <c r="E159" s="25">
        <f t="shared" si="69"/>
        <v>7953</v>
      </c>
      <c r="F159" s="20">
        <f t="shared" si="68"/>
        <v>56.005859031147232</v>
      </c>
      <c r="G159" s="20">
        <f t="shared" si="59"/>
        <v>44.283463163931778</v>
      </c>
      <c r="H159" s="3"/>
      <c r="I159" s="7"/>
    </row>
    <row r="160" spans="1:9" ht="63" x14ac:dyDescent="0.25">
      <c r="A160" s="23" t="s">
        <v>364</v>
      </c>
      <c r="B160" s="31" t="s">
        <v>386</v>
      </c>
      <c r="C160" s="25">
        <v>14200.3</v>
      </c>
      <c r="D160" s="25">
        <v>17959.3</v>
      </c>
      <c r="E160" s="42">
        <v>7953</v>
      </c>
      <c r="F160" s="20">
        <f t="shared" si="68"/>
        <v>56.005859031147232</v>
      </c>
      <c r="G160" s="20">
        <f t="shared" si="59"/>
        <v>44.283463163931778</v>
      </c>
      <c r="H160" s="3"/>
      <c r="I160" s="7"/>
    </row>
    <row r="161" spans="1:9" ht="31.5" hidden="1" x14ac:dyDescent="0.25">
      <c r="A161" s="23" t="s">
        <v>105</v>
      </c>
      <c r="B161" s="31" t="s">
        <v>129</v>
      </c>
      <c r="C161" s="25">
        <f>C162</f>
        <v>0</v>
      </c>
      <c r="D161" s="25">
        <f t="shared" ref="D161:E161" si="70">D162</f>
        <v>0</v>
      </c>
      <c r="E161" s="25">
        <f t="shared" si="70"/>
        <v>0</v>
      </c>
      <c r="F161" s="20" t="e">
        <f t="shared" si="68"/>
        <v>#DIV/0!</v>
      </c>
      <c r="G161" s="20" t="e">
        <f t="shared" si="59"/>
        <v>#DIV/0!</v>
      </c>
      <c r="H161" s="3"/>
      <c r="I161" s="7"/>
    </row>
    <row r="162" spans="1:9" ht="31.5" hidden="1" x14ac:dyDescent="0.25">
      <c r="A162" s="23" t="s">
        <v>106</v>
      </c>
      <c r="B162" s="31" t="s">
        <v>104</v>
      </c>
      <c r="C162" s="25">
        <v>0</v>
      </c>
      <c r="D162" s="25">
        <v>0</v>
      </c>
      <c r="E162" s="42">
        <v>0</v>
      </c>
      <c r="F162" s="20" t="e">
        <f t="shared" si="68"/>
        <v>#DIV/0!</v>
      </c>
      <c r="G162" s="20" t="e">
        <f t="shared" si="59"/>
        <v>#DIV/0!</v>
      </c>
      <c r="H162" s="3"/>
      <c r="I162" s="7"/>
    </row>
    <row r="163" spans="1:9" ht="31.5" x14ac:dyDescent="0.25">
      <c r="A163" s="23" t="s">
        <v>305</v>
      </c>
      <c r="B163" s="31" t="s">
        <v>303</v>
      </c>
      <c r="C163" s="25">
        <f>C164</f>
        <v>0</v>
      </c>
      <c r="D163" s="25">
        <f t="shared" ref="D163:E163" si="71">D164</f>
        <v>24561.4</v>
      </c>
      <c r="E163" s="25">
        <f t="shared" si="71"/>
        <v>18935.3</v>
      </c>
      <c r="F163" s="20" t="s">
        <v>89</v>
      </c>
      <c r="G163" s="20">
        <f t="shared" si="59"/>
        <v>77.093732441961777</v>
      </c>
      <c r="H163" s="3"/>
      <c r="I163" s="7"/>
    </row>
    <row r="164" spans="1:9" ht="31.5" x14ac:dyDescent="0.25">
      <c r="A164" s="23" t="s">
        <v>306</v>
      </c>
      <c r="B164" s="31" t="s">
        <v>304</v>
      </c>
      <c r="C164" s="25">
        <v>0</v>
      </c>
      <c r="D164" s="25">
        <v>24561.4</v>
      </c>
      <c r="E164" s="25">
        <v>18935.3</v>
      </c>
      <c r="F164" s="20" t="s">
        <v>89</v>
      </c>
      <c r="G164" s="20">
        <f t="shared" si="59"/>
        <v>77.093732441961777</v>
      </c>
      <c r="H164" s="3"/>
      <c r="I164" s="7"/>
    </row>
    <row r="165" spans="1:9" ht="31.5" x14ac:dyDescent="0.25">
      <c r="A165" s="39" t="s">
        <v>130</v>
      </c>
      <c r="B165" s="31" t="s">
        <v>217</v>
      </c>
      <c r="C165" s="25">
        <f>C166</f>
        <v>0</v>
      </c>
      <c r="D165" s="25">
        <f t="shared" ref="D165:E165" si="72">D166</f>
        <v>50000</v>
      </c>
      <c r="E165" s="25">
        <f t="shared" si="72"/>
        <v>49251.3</v>
      </c>
      <c r="F165" s="20" t="s">
        <v>89</v>
      </c>
      <c r="G165" s="20">
        <f t="shared" si="59"/>
        <v>98.502600000000001</v>
      </c>
      <c r="H165" s="3"/>
      <c r="I165" s="7"/>
    </row>
    <row r="166" spans="1:9" ht="31.5" x14ac:dyDescent="0.25">
      <c r="A166" s="39" t="s">
        <v>408</v>
      </c>
      <c r="B166" s="31" t="s">
        <v>387</v>
      </c>
      <c r="C166" s="25">
        <v>0</v>
      </c>
      <c r="D166" s="25">
        <v>50000</v>
      </c>
      <c r="E166" s="42">
        <v>49251.3</v>
      </c>
      <c r="F166" s="20" t="s">
        <v>89</v>
      </c>
      <c r="G166" s="20">
        <f t="shared" si="59"/>
        <v>98.502600000000001</v>
      </c>
      <c r="H166" s="3"/>
      <c r="I166" s="7"/>
    </row>
    <row r="167" spans="1:9" ht="31.5" x14ac:dyDescent="0.25">
      <c r="A167" s="23" t="s">
        <v>409</v>
      </c>
      <c r="B167" s="31" t="s">
        <v>307</v>
      </c>
      <c r="C167" s="25">
        <f>C168</f>
        <v>0</v>
      </c>
      <c r="D167" s="25">
        <f t="shared" ref="D167:E167" si="73">D168</f>
        <v>117.4</v>
      </c>
      <c r="E167" s="25">
        <f t="shared" si="73"/>
        <v>117.4</v>
      </c>
      <c r="F167" s="20" t="s">
        <v>89</v>
      </c>
      <c r="G167" s="20">
        <f t="shared" si="59"/>
        <v>100</v>
      </c>
      <c r="H167" s="3"/>
      <c r="I167" s="7"/>
    </row>
    <row r="168" spans="1:9" ht="47.25" x14ac:dyDescent="0.25">
      <c r="A168" s="23" t="s">
        <v>410</v>
      </c>
      <c r="B168" s="31" t="s">
        <v>308</v>
      </c>
      <c r="C168" s="25">
        <v>0</v>
      </c>
      <c r="D168" s="25">
        <v>117.4</v>
      </c>
      <c r="E168" s="42">
        <v>117.4</v>
      </c>
      <c r="F168" s="20" t="s">
        <v>89</v>
      </c>
      <c r="G168" s="20">
        <f t="shared" si="59"/>
        <v>100</v>
      </c>
      <c r="H168" s="3"/>
      <c r="I168" s="7"/>
    </row>
    <row r="169" spans="1:9" ht="31.5" x14ac:dyDescent="0.25">
      <c r="A169" s="23" t="s">
        <v>311</v>
      </c>
      <c r="B169" s="31" t="s">
        <v>310</v>
      </c>
      <c r="C169" s="25">
        <f>C170</f>
        <v>0</v>
      </c>
      <c r="D169" s="25">
        <f t="shared" ref="D169:E169" si="74">D170</f>
        <v>43440.800000000003</v>
      </c>
      <c r="E169" s="25">
        <f t="shared" si="74"/>
        <v>42435.3</v>
      </c>
      <c r="F169" s="20" t="s">
        <v>89</v>
      </c>
      <c r="G169" s="20">
        <f t="shared" si="59"/>
        <v>97.685355702473259</v>
      </c>
      <c r="H169" s="3"/>
      <c r="I169" s="7"/>
    </row>
    <row r="170" spans="1:9" ht="31.5" x14ac:dyDescent="0.25">
      <c r="A170" s="23" t="s">
        <v>312</v>
      </c>
      <c r="B170" s="31" t="s">
        <v>309</v>
      </c>
      <c r="C170" s="25">
        <v>0</v>
      </c>
      <c r="D170" s="25">
        <v>43440.800000000003</v>
      </c>
      <c r="E170" s="42">
        <v>42435.3</v>
      </c>
      <c r="F170" s="20" t="s">
        <v>89</v>
      </c>
      <c r="G170" s="20">
        <f t="shared" si="59"/>
        <v>97.685355702473259</v>
      </c>
      <c r="H170" s="3"/>
      <c r="I170" s="7"/>
    </row>
    <row r="171" spans="1:9" x14ac:dyDescent="0.25">
      <c r="A171" s="23" t="s">
        <v>46</v>
      </c>
      <c r="B171" s="31" t="s">
        <v>95</v>
      </c>
      <c r="C171" s="25">
        <f>C172</f>
        <v>193903.7</v>
      </c>
      <c r="D171" s="25">
        <f t="shared" ref="D171:E171" si="75">D172</f>
        <v>315439.5</v>
      </c>
      <c r="E171" s="25">
        <f t="shared" si="75"/>
        <v>238257.9</v>
      </c>
      <c r="F171" s="20">
        <f t="shared" si="68"/>
        <v>122.87434432659097</v>
      </c>
      <c r="G171" s="20">
        <f t="shared" si="59"/>
        <v>75.532043387083732</v>
      </c>
      <c r="H171" s="3"/>
      <c r="I171" s="7"/>
    </row>
    <row r="172" spans="1:9" x14ac:dyDescent="0.25">
      <c r="A172" s="23" t="s">
        <v>456</v>
      </c>
      <c r="B172" s="31" t="s">
        <v>388</v>
      </c>
      <c r="C172" s="25">
        <v>193903.7</v>
      </c>
      <c r="D172" s="25">
        <v>315439.5</v>
      </c>
      <c r="E172" s="20">
        <v>238257.9</v>
      </c>
      <c r="F172" s="20">
        <f t="shared" si="68"/>
        <v>122.87434432659097</v>
      </c>
      <c r="G172" s="20">
        <f t="shared" si="59"/>
        <v>75.532043387083732</v>
      </c>
      <c r="H172" s="8"/>
      <c r="I172" s="7"/>
    </row>
    <row r="173" spans="1:9" ht="47.25" x14ac:dyDescent="0.25">
      <c r="A173" s="39" t="s">
        <v>47</v>
      </c>
      <c r="B173" s="43" t="s">
        <v>96</v>
      </c>
      <c r="C173" s="20">
        <f>C174+C176+C178+C180+C182+C184</f>
        <v>724071.4</v>
      </c>
      <c r="D173" s="20">
        <f t="shared" ref="D173:E173" si="76">D174+D176+D178+D180+D182+D184</f>
        <v>877999.3</v>
      </c>
      <c r="E173" s="20">
        <f t="shared" si="76"/>
        <v>873461.8</v>
      </c>
      <c r="F173" s="20">
        <f t="shared" si="68"/>
        <v>120.63199844656205</v>
      </c>
      <c r="G173" s="20">
        <f t="shared" si="59"/>
        <v>99.483200043553566</v>
      </c>
      <c r="H173" s="3" t="s">
        <v>449</v>
      </c>
      <c r="I173" s="7"/>
    </row>
    <row r="174" spans="1:9" ht="31.5" x14ac:dyDescent="0.25">
      <c r="A174" s="39" t="s">
        <v>131</v>
      </c>
      <c r="B174" s="43" t="s">
        <v>221</v>
      </c>
      <c r="C174" s="20">
        <f>C175</f>
        <v>57385.4</v>
      </c>
      <c r="D174" s="20">
        <f t="shared" ref="D174:E174" si="77">D175</f>
        <v>60066.8</v>
      </c>
      <c r="E174" s="20">
        <f t="shared" si="77"/>
        <v>57254.5</v>
      </c>
      <c r="F174" s="20">
        <f t="shared" si="68"/>
        <v>99.7718931993155</v>
      </c>
      <c r="G174" s="20">
        <f t="shared" si="59"/>
        <v>95.318045908888109</v>
      </c>
      <c r="H174" s="3"/>
      <c r="I174" s="7"/>
    </row>
    <row r="175" spans="1:9" ht="31.5" x14ac:dyDescent="0.25">
      <c r="A175" s="39" t="s">
        <v>365</v>
      </c>
      <c r="B175" s="43" t="s">
        <v>389</v>
      </c>
      <c r="C175" s="25">
        <v>57385.4</v>
      </c>
      <c r="D175" s="25">
        <v>60066.8</v>
      </c>
      <c r="E175" s="42">
        <v>57254.5</v>
      </c>
      <c r="F175" s="20">
        <f t="shared" si="68"/>
        <v>99.7718931993155</v>
      </c>
      <c r="G175" s="20">
        <f t="shared" si="59"/>
        <v>95.318045908888109</v>
      </c>
      <c r="H175" s="3"/>
      <c r="I175" s="7"/>
    </row>
    <row r="176" spans="1:9" ht="47.25" x14ac:dyDescent="0.25">
      <c r="A176" s="39" t="s">
        <v>260</v>
      </c>
      <c r="B176" s="43" t="s">
        <v>222</v>
      </c>
      <c r="C176" s="25">
        <f>C177</f>
        <v>32279.200000000001</v>
      </c>
      <c r="D176" s="25">
        <f t="shared" ref="D176:E176" si="78">D177</f>
        <v>33630.300000000003</v>
      </c>
      <c r="E176" s="25">
        <f t="shared" si="78"/>
        <v>31899.1</v>
      </c>
      <c r="F176" s="20">
        <f t="shared" si="68"/>
        <v>98.822461523209981</v>
      </c>
      <c r="G176" s="20">
        <f t="shared" si="59"/>
        <v>94.852261204925298</v>
      </c>
      <c r="H176" s="3"/>
      <c r="I176" s="7"/>
    </row>
    <row r="177" spans="1:9" ht="47.25" x14ac:dyDescent="0.25">
      <c r="A177" s="39" t="s">
        <v>366</v>
      </c>
      <c r="B177" s="43" t="s">
        <v>390</v>
      </c>
      <c r="C177" s="25">
        <v>32279.200000000001</v>
      </c>
      <c r="D177" s="25">
        <v>33630.300000000003</v>
      </c>
      <c r="E177" s="42">
        <v>31899.1</v>
      </c>
      <c r="F177" s="20">
        <f t="shared" si="68"/>
        <v>98.822461523209981</v>
      </c>
      <c r="G177" s="20">
        <f t="shared" si="59"/>
        <v>94.852261204925298</v>
      </c>
      <c r="H177" s="2"/>
      <c r="I177" s="7"/>
    </row>
    <row r="178" spans="1:9" ht="81" customHeight="1" x14ac:dyDescent="0.25">
      <c r="A178" s="39" t="s">
        <v>132</v>
      </c>
      <c r="B178" s="43" t="s">
        <v>223</v>
      </c>
      <c r="C178" s="25">
        <f>C179</f>
        <v>6957.5</v>
      </c>
      <c r="D178" s="25">
        <f t="shared" ref="D178:E178" si="79">D179</f>
        <v>10472</v>
      </c>
      <c r="E178" s="25">
        <f t="shared" si="79"/>
        <v>10648</v>
      </c>
      <c r="F178" s="20">
        <f t="shared" si="68"/>
        <v>153.04347826086956</v>
      </c>
      <c r="G178" s="20">
        <f t="shared" si="59"/>
        <v>101.68067226890756</v>
      </c>
      <c r="H178" s="2"/>
      <c r="I178" s="7"/>
    </row>
    <row r="179" spans="1:9" ht="63" x14ac:dyDescent="0.25">
      <c r="A179" s="39" t="s">
        <v>367</v>
      </c>
      <c r="B179" s="43" t="s">
        <v>391</v>
      </c>
      <c r="C179" s="25">
        <v>6957.5</v>
      </c>
      <c r="D179" s="25">
        <v>10472</v>
      </c>
      <c r="E179" s="42">
        <v>10648</v>
      </c>
      <c r="F179" s="20">
        <f t="shared" si="68"/>
        <v>153.04347826086956</v>
      </c>
      <c r="G179" s="20">
        <f t="shared" si="59"/>
        <v>101.68067226890756</v>
      </c>
      <c r="H179" s="2"/>
      <c r="I179" s="7"/>
    </row>
    <row r="180" spans="1:9" ht="63" x14ac:dyDescent="0.25">
      <c r="A180" s="39" t="s">
        <v>261</v>
      </c>
      <c r="B180" s="43" t="s">
        <v>224</v>
      </c>
      <c r="C180" s="25">
        <f>C181</f>
        <v>14560</v>
      </c>
      <c r="D180" s="25">
        <f t="shared" ref="D180:E180" si="80">D181</f>
        <v>24500</v>
      </c>
      <c r="E180" s="25">
        <f t="shared" si="80"/>
        <v>24330</v>
      </c>
      <c r="F180" s="20">
        <f t="shared" si="68"/>
        <v>167.10164835164835</v>
      </c>
      <c r="G180" s="20">
        <f t="shared" si="59"/>
        <v>99.306122448979593</v>
      </c>
      <c r="H180" s="2"/>
      <c r="I180" s="7"/>
    </row>
    <row r="181" spans="1:9" ht="63" x14ac:dyDescent="0.25">
      <c r="A181" s="39" t="s">
        <v>368</v>
      </c>
      <c r="B181" s="43" t="s">
        <v>392</v>
      </c>
      <c r="C181" s="25">
        <v>14560</v>
      </c>
      <c r="D181" s="25">
        <v>24500</v>
      </c>
      <c r="E181" s="42">
        <v>24330</v>
      </c>
      <c r="F181" s="20">
        <f t="shared" si="68"/>
        <v>167.10164835164835</v>
      </c>
      <c r="G181" s="20">
        <f t="shared" si="59"/>
        <v>99.306122448979593</v>
      </c>
      <c r="H181" s="2"/>
      <c r="I181" s="7"/>
    </row>
    <row r="182" spans="1:9" ht="67.5" customHeight="1" x14ac:dyDescent="0.25">
      <c r="A182" s="39" t="s">
        <v>133</v>
      </c>
      <c r="B182" s="43" t="s">
        <v>134</v>
      </c>
      <c r="C182" s="25">
        <f>C183</f>
        <v>4.3</v>
      </c>
      <c r="D182" s="25">
        <f t="shared" ref="D182:E182" si="81">D183</f>
        <v>4.3</v>
      </c>
      <c r="E182" s="25">
        <f t="shared" si="81"/>
        <v>4.3</v>
      </c>
      <c r="F182" s="20">
        <f t="shared" si="68"/>
        <v>100</v>
      </c>
      <c r="G182" s="20">
        <f t="shared" si="59"/>
        <v>100</v>
      </c>
      <c r="H182" s="2"/>
      <c r="I182" s="7"/>
    </row>
    <row r="183" spans="1:9" ht="63" x14ac:dyDescent="0.25">
      <c r="A183" s="39" t="s">
        <v>369</v>
      </c>
      <c r="B183" s="43" t="s">
        <v>393</v>
      </c>
      <c r="C183" s="25">
        <v>4.3</v>
      </c>
      <c r="D183" s="25">
        <v>4.3</v>
      </c>
      <c r="E183" s="42">
        <v>4.3</v>
      </c>
      <c r="F183" s="20">
        <f t="shared" si="68"/>
        <v>100</v>
      </c>
      <c r="G183" s="20">
        <f t="shared" si="59"/>
        <v>100</v>
      </c>
      <c r="H183" s="2"/>
      <c r="I183" s="7"/>
    </row>
    <row r="184" spans="1:9" x14ac:dyDescent="0.25">
      <c r="A184" s="39" t="s">
        <v>254</v>
      </c>
      <c r="B184" s="43" t="s">
        <v>255</v>
      </c>
      <c r="C184" s="25">
        <f>C185</f>
        <v>612885</v>
      </c>
      <c r="D184" s="25">
        <f t="shared" ref="D184:E184" si="82">D185</f>
        <v>749325.9</v>
      </c>
      <c r="E184" s="25">
        <f t="shared" si="82"/>
        <v>749325.9</v>
      </c>
      <c r="F184" s="20">
        <f t="shared" si="68"/>
        <v>122.26207200372012</v>
      </c>
      <c r="G184" s="20">
        <f t="shared" si="59"/>
        <v>100</v>
      </c>
      <c r="H184" s="2"/>
      <c r="I184" s="7"/>
    </row>
    <row r="185" spans="1:9" x14ac:dyDescent="0.25">
      <c r="A185" s="39" t="s">
        <v>370</v>
      </c>
      <c r="B185" s="43" t="s">
        <v>394</v>
      </c>
      <c r="C185" s="25">
        <v>612885</v>
      </c>
      <c r="D185" s="25">
        <v>749325.9</v>
      </c>
      <c r="E185" s="42">
        <v>749325.9</v>
      </c>
      <c r="F185" s="20">
        <f t="shared" si="68"/>
        <v>122.26207200372012</v>
      </c>
      <c r="G185" s="20">
        <f t="shared" si="59"/>
        <v>100</v>
      </c>
      <c r="H185" s="2"/>
      <c r="I185" s="7"/>
    </row>
    <row r="186" spans="1:9" ht="47.25" x14ac:dyDescent="0.25">
      <c r="A186" s="39" t="s">
        <v>21</v>
      </c>
      <c r="B186" s="43" t="s">
        <v>233</v>
      </c>
      <c r="C186" s="20">
        <f>C187+C189+C191+C193</f>
        <v>15585.800000000001</v>
      </c>
      <c r="D186" s="20">
        <f t="shared" ref="D186:E186" si="83">D187+D189+D191+D193</f>
        <v>44197.5</v>
      </c>
      <c r="E186" s="20">
        <f t="shared" si="83"/>
        <v>43576.5</v>
      </c>
      <c r="F186" s="20">
        <f t="shared" si="68"/>
        <v>279.59103799612467</v>
      </c>
      <c r="G186" s="20">
        <f t="shared" si="59"/>
        <v>98.594943152893265</v>
      </c>
      <c r="H186" s="3" t="s">
        <v>450</v>
      </c>
      <c r="I186" s="7"/>
    </row>
    <row r="187" spans="1:9" ht="126" x14ac:dyDescent="0.25">
      <c r="A187" s="39" t="s">
        <v>411</v>
      </c>
      <c r="B187" s="43" t="s">
        <v>256</v>
      </c>
      <c r="C187" s="20">
        <f>C188</f>
        <v>0</v>
      </c>
      <c r="D187" s="20">
        <f t="shared" ref="D187:E187" si="84">D188</f>
        <v>451.9</v>
      </c>
      <c r="E187" s="20">
        <f t="shared" si="84"/>
        <v>389.6</v>
      </c>
      <c r="F187" s="20" t="s">
        <v>89</v>
      </c>
      <c r="G187" s="20">
        <f t="shared" si="59"/>
        <v>86.213764107103358</v>
      </c>
      <c r="H187" s="3"/>
      <c r="I187" s="7"/>
    </row>
    <row r="188" spans="1:9" ht="141.75" x14ac:dyDescent="0.25">
      <c r="A188" s="39" t="s">
        <v>412</v>
      </c>
      <c r="B188" s="43" t="s">
        <v>395</v>
      </c>
      <c r="C188" s="20">
        <v>0</v>
      </c>
      <c r="D188" s="20">
        <v>451.9</v>
      </c>
      <c r="E188" s="20">
        <v>389.6</v>
      </c>
      <c r="F188" s="20" t="s">
        <v>89</v>
      </c>
      <c r="G188" s="20">
        <f t="shared" si="59"/>
        <v>86.213764107103358</v>
      </c>
      <c r="H188" s="3"/>
      <c r="I188" s="7"/>
    </row>
    <row r="189" spans="1:9" ht="63" x14ac:dyDescent="0.25">
      <c r="A189" s="23" t="s">
        <v>227</v>
      </c>
      <c r="B189" s="43" t="s">
        <v>228</v>
      </c>
      <c r="C189" s="20">
        <f>C190</f>
        <v>2461.6</v>
      </c>
      <c r="D189" s="20">
        <f t="shared" ref="D189:E189" si="85">D190</f>
        <v>2564.8000000000002</v>
      </c>
      <c r="E189" s="20">
        <f t="shared" si="85"/>
        <v>2085.1999999999998</v>
      </c>
      <c r="F189" s="20">
        <f t="shared" si="68"/>
        <v>84.709132271693193</v>
      </c>
      <c r="G189" s="20">
        <f t="shared" si="59"/>
        <v>81.300686213349962</v>
      </c>
      <c r="H189" s="3"/>
      <c r="I189" s="7"/>
    </row>
    <row r="190" spans="1:9" ht="63" x14ac:dyDescent="0.25">
      <c r="A190" s="23" t="s">
        <v>371</v>
      </c>
      <c r="B190" s="43" t="s">
        <v>396</v>
      </c>
      <c r="C190" s="20">
        <v>2461.6</v>
      </c>
      <c r="D190" s="20">
        <v>2564.8000000000002</v>
      </c>
      <c r="E190" s="20">
        <v>2085.1999999999998</v>
      </c>
      <c r="F190" s="20">
        <f t="shared" si="68"/>
        <v>84.709132271693193</v>
      </c>
      <c r="G190" s="20">
        <f t="shared" si="59"/>
        <v>81.300686213349962</v>
      </c>
      <c r="H190" s="3"/>
      <c r="I190" s="7"/>
    </row>
    <row r="191" spans="1:9" ht="94.5" x14ac:dyDescent="0.25">
      <c r="A191" s="39" t="s">
        <v>235</v>
      </c>
      <c r="B191" s="43" t="s">
        <v>179</v>
      </c>
      <c r="C191" s="44">
        <f>C192</f>
        <v>13124.2</v>
      </c>
      <c r="D191" s="44">
        <f t="shared" ref="D191:E191" si="86">D192</f>
        <v>22400</v>
      </c>
      <c r="E191" s="44">
        <f t="shared" si="86"/>
        <v>22320.9</v>
      </c>
      <c r="F191" s="20">
        <f t="shared" si="68"/>
        <v>170.07436643757333</v>
      </c>
      <c r="G191" s="20">
        <f t="shared" si="59"/>
        <v>99.646874999999994</v>
      </c>
      <c r="H191" s="3"/>
      <c r="I191" s="7"/>
    </row>
    <row r="192" spans="1:9" ht="110.25" x14ac:dyDescent="0.25">
      <c r="A192" s="39" t="s">
        <v>413</v>
      </c>
      <c r="B192" s="43" t="s">
        <v>397</v>
      </c>
      <c r="C192" s="44">
        <v>13124.2</v>
      </c>
      <c r="D192" s="44">
        <v>22400</v>
      </c>
      <c r="E192" s="42">
        <v>22320.9</v>
      </c>
      <c r="F192" s="20">
        <f t="shared" si="68"/>
        <v>170.07436643757333</v>
      </c>
      <c r="G192" s="20">
        <f t="shared" si="59"/>
        <v>99.646874999999994</v>
      </c>
      <c r="H192" s="3"/>
      <c r="I192" s="7"/>
    </row>
    <row r="193" spans="1:9" x14ac:dyDescent="0.25">
      <c r="A193" s="39" t="s">
        <v>80</v>
      </c>
      <c r="B193" s="43" t="s">
        <v>97</v>
      </c>
      <c r="C193" s="44">
        <f>C194</f>
        <v>0</v>
      </c>
      <c r="D193" s="44">
        <f t="shared" ref="D193:E193" si="87">D194</f>
        <v>18780.8</v>
      </c>
      <c r="E193" s="44">
        <f t="shared" si="87"/>
        <v>18780.8</v>
      </c>
      <c r="F193" s="20" t="s">
        <v>89</v>
      </c>
      <c r="G193" s="20">
        <f t="shared" si="59"/>
        <v>100</v>
      </c>
      <c r="H193" s="3"/>
      <c r="I193" s="7"/>
    </row>
    <row r="194" spans="1:9" s="17" customFormat="1" ht="31.5" x14ac:dyDescent="0.25">
      <c r="A194" s="39" t="s">
        <v>372</v>
      </c>
      <c r="B194" s="43" t="s">
        <v>398</v>
      </c>
      <c r="C194" s="44">
        <v>0</v>
      </c>
      <c r="D194" s="44">
        <v>18780.8</v>
      </c>
      <c r="E194" s="42">
        <v>18780.8</v>
      </c>
      <c r="F194" s="20" t="s">
        <v>89</v>
      </c>
      <c r="G194" s="20">
        <f t="shared" si="59"/>
        <v>100</v>
      </c>
      <c r="H194" s="16"/>
      <c r="I194" s="7"/>
    </row>
    <row r="195" spans="1:9" s="17" customFormat="1" ht="78.75" x14ac:dyDescent="0.25">
      <c r="A195" s="39" t="s">
        <v>218</v>
      </c>
      <c r="B195" s="43" t="s">
        <v>81</v>
      </c>
      <c r="C195" s="42">
        <f>C196</f>
        <v>0</v>
      </c>
      <c r="D195" s="42">
        <f t="shared" ref="D195:E196" si="88">D196</f>
        <v>1050</v>
      </c>
      <c r="E195" s="42">
        <f>E196</f>
        <v>1050</v>
      </c>
      <c r="F195" s="20" t="s">
        <v>89</v>
      </c>
      <c r="G195" s="20">
        <f t="shared" si="59"/>
        <v>100</v>
      </c>
      <c r="H195" s="3" t="s">
        <v>451</v>
      </c>
      <c r="I195" s="7"/>
    </row>
    <row r="196" spans="1:9" x14ac:dyDescent="0.25">
      <c r="A196" s="39" t="s">
        <v>373</v>
      </c>
      <c r="B196" s="43" t="s">
        <v>399</v>
      </c>
      <c r="C196" s="42">
        <f>C197</f>
        <v>0</v>
      </c>
      <c r="D196" s="42">
        <f t="shared" si="88"/>
        <v>1050</v>
      </c>
      <c r="E196" s="42">
        <f t="shared" si="88"/>
        <v>1050</v>
      </c>
      <c r="F196" s="20" t="s">
        <v>89</v>
      </c>
      <c r="G196" s="20">
        <f t="shared" si="59"/>
        <v>100</v>
      </c>
      <c r="H196" s="3"/>
      <c r="I196" s="7"/>
    </row>
    <row r="197" spans="1:9" x14ac:dyDescent="0.25">
      <c r="A197" s="39" t="s">
        <v>373</v>
      </c>
      <c r="B197" s="43" t="s">
        <v>400</v>
      </c>
      <c r="C197" s="42">
        <v>0</v>
      </c>
      <c r="D197" s="42">
        <v>1050</v>
      </c>
      <c r="E197" s="42">
        <v>1050</v>
      </c>
      <c r="F197" s="20" t="s">
        <v>89</v>
      </c>
      <c r="G197" s="20">
        <f t="shared" si="59"/>
        <v>100</v>
      </c>
      <c r="H197" s="3"/>
      <c r="I197" s="7"/>
    </row>
    <row r="198" spans="1:9" ht="126" x14ac:dyDescent="0.25">
      <c r="A198" s="39" t="s">
        <v>219</v>
      </c>
      <c r="B198" s="43" t="s">
        <v>82</v>
      </c>
      <c r="C198" s="42">
        <f>C199</f>
        <v>0</v>
      </c>
      <c r="D198" s="42">
        <f>D199</f>
        <v>42430.6</v>
      </c>
      <c r="E198" s="42">
        <f t="shared" ref="D198:E199" si="89">E199</f>
        <v>44990.9</v>
      </c>
      <c r="F198" s="20" t="s">
        <v>89</v>
      </c>
      <c r="G198" s="20">
        <f t="shared" si="59"/>
        <v>106.03408860586465</v>
      </c>
      <c r="H198" s="9" t="s">
        <v>431</v>
      </c>
      <c r="I198" s="7"/>
    </row>
    <row r="199" spans="1:9" ht="78.75" x14ac:dyDescent="0.25">
      <c r="A199" s="39" t="s">
        <v>374</v>
      </c>
      <c r="B199" s="43" t="s">
        <v>401</v>
      </c>
      <c r="C199" s="42">
        <f>C200</f>
        <v>0</v>
      </c>
      <c r="D199" s="42">
        <f t="shared" si="89"/>
        <v>42430.6</v>
      </c>
      <c r="E199" s="42">
        <f t="shared" si="89"/>
        <v>44990.9</v>
      </c>
      <c r="F199" s="20" t="s">
        <v>89</v>
      </c>
      <c r="G199" s="20">
        <f t="shared" si="59"/>
        <v>106.03408860586465</v>
      </c>
      <c r="H199" s="3"/>
      <c r="I199" s="7"/>
    </row>
    <row r="200" spans="1:9" ht="31.5" x14ac:dyDescent="0.25">
      <c r="A200" s="39" t="s">
        <v>375</v>
      </c>
      <c r="B200" s="43" t="s">
        <v>402</v>
      </c>
      <c r="C200" s="42">
        <f>C201+C202</f>
        <v>0</v>
      </c>
      <c r="D200" s="42">
        <f>D201+D202</f>
        <v>42430.6</v>
      </c>
      <c r="E200" s="42">
        <f t="shared" ref="E200" si="90">E201+E202</f>
        <v>44990.9</v>
      </c>
      <c r="F200" s="20" t="s">
        <v>89</v>
      </c>
      <c r="G200" s="20">
        <f t="shared" si="59"/>
        <v>106.03408860586465</v>
      </c>
      <c r="H200" s="3"/>
      <c r="I200" s="7"/>
    </row>
    <row r="201" spans="1:9" ht="31.5" x14ac:dyDescent="0.25">
      <c r="A201" s="39" t="s">
        <v>376</v>
      </c>
      <c r="B201" s="43" t="s">
        <v>403</v>
      </c>
      <c r="C201" s="42">
        <v>0</v>
      </c>
      <c r="D201" s="42">
        <v>380.4</v>
      </c>
      <c r="E201" s="42">
        <v>385.6</v>
      </c>
      <c r="F201" s="20" t="s">
        <v>89</v>
      </c>
      <c r="G201" s="20">
        <f t="shared" si="59"/>
        <v>101.36698212407993</v>
      </c>
      <c r="H201" s="3"/>
      <c r="I201" s="7"/>
    </row>
    <row r="202" spans="1:9" ht="31.5" x14ac:dyDescent="0.25">
      <c r="A202" s="23" t="s">
        <v>377</v>
      </c>
      <c r="B202" s="43" t="s">
        <v>404</v>
      </c>
      <c r="C202" s="42">
        <v>0</v>
      </c>
      <c r="D202" s="42">
        <v>42050.2</v>
      </c>
      <c r="E202" s="42">
        <v>44605.3</v>
      </c>
      <c r="F202" s="20" t="s">
        <v>89</v>
      </c>
      <c r="G202" s="20">
        <f t="shared" si="59"/>
        <v>106.07630879282384</v>
      </c>
      <c r="H202" s="3"/>
      <c r="I202" s="7"/>
    </row>
    <row r="203" spans="1:9" ht="110.25" x14ac:dyDescent="0.25">
      <c r="A203" s="39" t="s">
        <v>220</v>
      </c>
      <c r="B203" s="43" t="s">
        <v>83</v>
      </c>
      <c r="C203" s="42">
        <f>C204</f>
        <v>0</v>
      </c>
      <c r="D203" s="42">
        <f>D204</f>
        <v>-47062.9</v>
      </c>
      <c r="E203" s="42">
        <f t="shared" ref="E203" si="91">E204</f>
        <v>-10441.299999999999</v>
      </c>
      <c r="F203" s="20" t="s">
        <v>89</v>
      </c>
      <c r="G203" s="20">
        <f t="shared" si="59"/>
        <v>22.185840651553555</v>
      </c>
      <c r="H203" s="9" t="s">
        <v>432</v>
      </c>
      <c r="I203" s="7"/>
    </row>
    <row r="204" spans="1:9" ht="47.25" x14ac:dyDescent="0.25">
      <c r="A204" s="39" t="s">
        <v>378</v>
      </c>
      <c r="B204" s="43" t="s">
        <v>405</v>
      </c>
      <c r="C204" s="42">
        <f>C205+C208+C207+C206</f>
        <v>0</v>
      </c>
      <c r="D204" s="42">
        <f t="shared" ref="D204:E204" si="92">D205+D208+D207+D206</f>
        <v>-47062.9</v>
      </c>
      <c r="E204" s="42">
        <f t="shared" si="92"/>
        <v>-10441.299999999999</v>
      </c>
      <c r="F204" s="20" t="s">
        <v>89</v>
      </c>
      <c r="G204" s="20">
        <f t="shared" si="59"/>
        <v>22.185840651553555</v>
      </c>
      <c r="H204" s="3"/>
      <c r="I204" s="7"/>
    </row>
    <row r="205" spans="1:9" ht="63" x14ac:dyDescent="0.25">
      <c r="A205" s="23" t="s">
        <v>314</v>
      </c>
      <c r="B205" s="43" t="s">
        <v>313</v>
      </c>
      <c r="C205" s="42">
        <v>0</v>
      </c>
      <c r="D205" s="42">
        <v>-98.6</v>
      </c>
      <c r="E205" s="42">
        <v>-98.6</v>
      </c>
      <c r="F205" s="20" t="s">
        <v>89</v>
      </c>
      <c r="G205" s="20">
        <f t="shared" si="59"/>
        <v>100</v>
      </c>
      <c r="H205" s="3"/>
      <c r="I205" s="7"/>
    </row>
    <row r="206" spans="1:9" ht="47.25" x14ac:dyDescent="0.25">
      <c r="A206" s="23" t="s">
        <v>379</v>
      </c>
      <c r="B206" s="43" t="s">
        <v>406</v>
      </c>
      <c r="C206" s="42">
        <v>0</v>
      </c>
      <c r="D206" s="42">
        <v>-1141.4000000000001</v>
      </c>
      <c r="E206" s="42">
        <v>-1882.3</v>
      </c>
      <c r="F206" s="20" t="s">
        <v>89</v>
      </c>
      <c r="G206" s="20">
        <f t="shared" si="59"/>
        <v>164.91151217802698</v>
      </c>
      <c r="H206" s="3"/>
      <c r="I206" s="7"/>
    </row>
    <row r="207" spans="1:9" ht="78.75" x14ac:dyDescent="0.25">
      <c r="A207" s="23" t="s">
        <v>414</v>
      </c>
      <c r="B207" s="43" t="s">
        <v>415</v>
      </c>
      <c r="C207" s="42">
        <v>0</v>
      </c>
      <c r="D207" s="42">
        <v>0</v>
      </c>
      <c r="E207" s="42">
        <v>-786.4</v>
      </c>
      <c r="F207" s="20" t="s">
        <v>89</v>
      </c>
      <c r="G207" s="20" t="s">
        <v>89</v>
      </c>
      <c r="H207" s="3"/>
      <c r="I207" s="7"/>
    </row>
    <row r="208" spans="1:9" ht="47.25" x14ac:dyDescent="0.25">
      <c r="A208" s="39" t="s">
        <v>380</v>
      </c>
      <c r="B208" s="43" t="s">
        <v>407</v>
      </c>
      <c r="C208" s="42">
        <v>0</v>
      </c>
      <c r="D208" s="42">
        <v>-45822.9</v>
      </c>
      <c r="E208" s="42">
        <v>-7674</v>
      </c>
      <c r="F208" s="20" t="s">
        <v>89</v>
      </c>
      <c r="G208" s="20">
        <f t="shared" ref="G208:G209" si="93">E208/D208*100</f>
        <v>16.747084972797445</v>
      </c>
      <c r="H208" s="3"/>
      <c r="I208" s="7"/>
    </row>
    <row r="209" spans="1:8" x14ac:dyDescent="0.25">
      <c r="A209" s="45" t="s">
        <v>22</v>
      </c>
      <c r="B209" s="22"/>
      <c r="C209" s="42">
        <f>C6+C143</f>
        <v>2507018.7999999998</v>
      </c>
      <c r="D209" s="42">
        <f>SUM(D6+D143)</f>
        <v>3698496.6000000006</v>
      </c>
      <c r="E209" s="42">
        <f>SUM(E6+E143)</f>
        <v>3414914.4000000004</v>
      </c>
      <c r="F209" s="20">
        <f t="shared" si="68"/>
        <v>136.21415204385389</v>
      </c>
      <c r="G209" s="20">
        <f t="shared" si="93"/>
        <v>92.332500724753942</v>
      </c>
      <c r="H209" s="21" t="s">
        <v>89</v>
      </c>
    </row>
  </sheetData>
  <mergeCells count="9">
    <mergeCell ref="H75:H79"/>
    <mergeCell ref="A1:H1"/>
    <mergeCell ref="A2:H2"/>
    <mergeCell ref="A3:A4"/>
    <mergeCell ref="B3:B4"/>
    <mergeCell ref="C3:D3"/>
    <mergeCell ref="E3:E4"/>
    <mergeCell ref="F3:G3"/>
    <mergeCell ref="H3:H4"/>
  </mergeCells>
  <pageMargins left="0.59055118110236227" right="0.59055118110236227" top="0.98425196850393704" bottom="0.59055118110236227" header="0.31496062992125984" footer="0.31496062992125984"/>
  <pageSetup paperSize="9" scale="59" fitToHeight="0" orientation="landscape" r:id="rId1"/>
  <headerFooter differentFirst="1">
    <oddHeader>&amp;C&amp;P</oddHeader>
    <firstHeader xml:space="preserve">&amp;C
</firstHeader>
  </headerFooter>
  <rowBreaks count="10" manualBreakCount="10">
    <brk id="14" max="7" man="1"/>
    <brk id="19" max="7" man="1"/>
    <brk id="29" max="7" man="1"/>
    <brk id="51" max="7" man="1"/>
    <brk id="93" max="7" man="1"/>
    <brk id="105" max="7" man="1"/>
    <brk id="116" max="7" man="1"/>
    <brk id="153" max="7" man="1"/>
    <brk id="187" max="7" man="1"/>
    <brk id="198" max="7"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2025</vt:lpstr>
      <vt:lpstr>'Доходы 2025'!Заголовки_для_печати</vt:lpstr>
      <vt:lpstr>'Доходы 2025'!Область_печати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pastuh</dc:creator>
  <cp:lastModifiedBy>Елена В. Петрушенко</cp:lastModifiedBy>
  <cp:lastPrinted>2026-03-15T23:52:43Z</cp:lastPrinted>
  <dcterms:created xsi:type="dcterms:W3CDTF">2017-04-14T00:11:14Z</dcterms:created>
  <dcterms:modified xsi:type="dcterms:W3CDTF">2026-03-25T00:59:03Z</dcterms:modified>
</cp:coreProperties>
</file>